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210" windowWidth="6675" windowHeight="7425" tabRatio="968" firstSheet="1" activeTab="25"/>
  </bookViews>
  <sheets>
    <sheet name="งานสวัสดิการ 12 งาน" sheetId="4" r:id="rId1"/>
    <sheet name="1" sheetId="5" r:id="rId2"/>
    <sheet name="1.1" sheetId="7" r:id="rId3"/>
    <sheet name="2" sheetId="15" r:id="rId4"/>
    <sheet name="2.1" sheetId="16" r:id="rId5"/>
    <sheet name="3" sheetId="17" r:id="rId6"/>
    <sheet name="3.1" sheetId="18" r:id="rId7"/>
    <sheet name="4" sheetId="20" r:id="rId8"/>
    <sheet name="4.1" sheetId="19" r:id="rId9"/>
    <sheet name="5" sheetId="21" r:id="rId10"/>
    <sheet name="5.1" sheetId="22" r:id="rId11"/>
    <sheet name="6" sheetId="23" r:id="rId12"/>
    <sheet name="6.1" sheetId="24" r:id="rId13"/>
    <sheet name="7" sheetId="25" r:id="rId14"/>
    <sheet name="7.1" sheetId="26" r:id="rId15"/>
    <sheet name="8" sheetId="27" r:id="rId16"/>
    <sheet name="8.1" sheetId="28" r:id="rId17"/>
    <sheet name="9" sheetId="29" r:id="rId18"/>
    <sheet name="9.1" sheetId="30" r:id="rId19"/>
    <sheet name="10" sheetId="31" r:id="rId20"/>
    <sheet name="10.1" sheetId="32" r:id="rId21"/>
    <sheet name="11" sheetId="33" r:id="rId22"/>
    <sheet name="11.1" sheetId="34" r:id="rId23"/>
    <sheet name="12" sheetId="35" r:id="rId24"/>
    <sheet name="12.1" sheetId="36" r:id="rId25"/>
    <sheet name="สรุป" sheetId="38" r:id="rId26"/>
  </sheets>
  <calcPr calcId="125725"/>
</workbook>
</file>

<file path=xl/calcChain.xml><?xml version="1.0" encoding="utf-8"?>
<calcChain xmlns="http://schemas.openxmlformats.org/spreadsheetml/2006/main">
  <c r="H26" i="30"/>
  <c r="H17"/>
  <c r="H18"/>
  <c r="H19"/>
  <c r="H20"/>
  <c r="H21"/>
  <c r="H22"/>
  <c r="H23"/>
  <c r="H16"/>
  <c r="H15"/>
  <c r="H31" i="28"/>
  <c r="H17"/>
  <c r="H18"/>
  <c r="H19"/>
  <c r="H20"/>
  <c r="H21"/>
  <c r="H22"/>
  <c r="H23"/>
  <c r="H24"/>
  <c r="H25"/>
  <c r="H26"/>
  <c r="H27"/>
  <c r="H28"/>
  <c r="H16"/>
  <c r="H15"/>
  <c r="H26" i="26"/>
  <c r="H18"/>
  <c r="H19"/>
  <c r="H20"/>
  <c r="H21"/>
  <c r="H22"/>
  <c r="H23"/>
  <c r="H24"/>
  <c r="H17"/>
  <c r="H16"/>
  <c r="H15"/>
  <c r="H24" i="22"/>
  <c r="F24" i="36" l="1"/>
  <c r="F27" i="34"/>
  <c r="B20" i="38" s="1"/>
  <c r="G20" i="34"/>
  <c r="H20" s="1"/>
  <c r="F26" i="32"/>
  <c r="F26" i="30"/>
  <c r="B18" i="38" s="1"/>
  <c r="G18" i="30"/>
  <c r="G23"/>
  <c r="G21"/>
  <c r="G17"/>
  <c r="G16"/>
  <c r="F31" i="28"/>
  <c r="B17" i="38" s="1"/>
  <c r="G28" i="28"/>
  <c r="G27"/>
  <c r="G26"/>
  <c r="G18"/>
  <c r="F26" i="26"/>
  <c r="G24"/>
  <c r="G18"/>
  <c r="G17"/>
  <c r="G16"/>
  <c r="G15"/>
  <c r="F26" i="24"/>
  <c r="B15" i="38" s="1"/>
  <c r="G15" i="24"/>
  <c r="H15" s="1"/>
  <c r="F24" i="22"/>
  <c r="B14" i="38" s="1"/>
  <c r="G15" i="22"/>
  <c r="H15" s="1"/>
  <c r="G16"/>
  <c r="H16" s="1"/>
  <c r="F23" i="19"/>
  <c r="G16"/>
  <c r="H16" s="1"/>
  <c r="F25" i="18"/>
  <c r="G16"/>
  <c r="H16" s="1"/>
  <c r="F24" i="16"/>
  <c r="B11" i="38" s="1"/>
  <c r="G17" i="16"/>
  <c r="H17" s="1"/>
  <c r="G16"/>
  <c r="H16" s="1"/>
  <c r="G15"/>
  <c r="H15" s="1"/>
  <c r="H24" s="1"/>
  <c r="F25" i="7"/>
  <c r="B10" i="38" s="1"/>
  <c r="G17" i="7"/>
  <c r="H17" s="1"/>
  <c r="G15"/>
  <c r="H15" s="1"/>
  <c r="B21" i="38"/>
  <c r="B19"/>
  <c r="B13"/>
  <c r="B12"/>
  <c r="B16"/>
  <c r="G22" i="34"/>
  <c r="H22" s="1"/>
  <c r="G17"/>
  <c r="H17" s="1"/>
  <c r="G15" i="30"/>
  <c r="G16" i="28"/>
  <c r="G17" i="36"/>
  <c r="H17" s="1"/>
  <c r="G15"/>
  <c r="H15" s="1"/>
  <c r="G16"/>
  <c r="H16" s="1"/>
  <c r="G18" i="34"/>
  <c r="H18" s="1"/>
  <c r="G15"/>
  <c r="H15" s="1"/>
  <c r="G21"/>
  <c r="H21" s="1"/>
  <c r="G19"/>
  <c r="H19" s="1"/>
  <c r="G16"/>
  <c r="H16" s="1"/>
  <c r="G18" i="32"/>
  <c r="H18" s="1"/>
  <c r="G17"/>
  <c r="H17" s="1"/>
  <c r="G16"/>
  <c r="H16" s="1"/>
  <c r="G15"/>
  <c r="H15" s="1"/>
  <c r="G20" i="30"/>
  <c r="G19"/>
  <c r="G22"/>
  <c r="G15" i="18"/>
  <c r="H15" s="1"/>
  <c r="G25" i="28"/>
  <c r="G24"/>
  <c r="G23"/>
  <c r="G22"/>
  <c r="G21"/>
  <c r="G19"/>
  <c r="G17"/>
  <c r="G15"/>
  <c r="G20"/>
  <c r="G23" i="26"/>
  <c r="G22"/>
  <c r="G21"/>
  <c r="G20"/>
  <c r="G19"/>
  <c r="G16" i="24"/>
  <c r="H16" s="1"/>
  <c r="G15" i="19"/>
  <c r="H15" s="1"/>
  <c r="H23" s="1"/>
  <c r="H24" i="36" l="1"/>
  <c r="H27" i="34"/>
  <c r="G27"/>
  <c r="C20" i="38" s="1"/>
  <c r="D20" s="1"/>
  <c r="H26" i="32"/>
  <c r="G31" i="28"/>
  <c r="G26" i="26"/>
  <c r="C16" i="38" s="1"/>
  <c r="D16" s="1"/>
  <c r="H26" i="24"/>
  <c r="G24" i="22"/>
  <c r="C14" i="38" s="1"/>
  <c r="D14" s="1"/>
  <c r="G23" i="19"/>
  <c r="C13" i="38" s="1"/>
  <c r="D13" s="1"/>
  <c r="H25" i="18"/>
  <c r="G25"/>
  <c r="C12" i="38" s="1"/>
  <c r="D12" s="1"/>
  <c r="G24" i="16"/>
  <c r="H25" i="7"/>
  <c r="G24" i="36"/>
  <c r="C21" i="38" s="1"/>
  <c r="D21" s="1"/>
  <c r="B24"/>
  <c r="G26" i="32"/>
  <c r="C19" i="38" s="1"/>
  <c r="D19" s="1"/>
  <c r="G26" i="24"/>
  <c r="C15" i="38" s="1"/>
  <c r="D15" s="1"/>
  <c r="C11"/>
  <c r="D11" s="1"/>
  <c r="C17"/>
  <c r="D17" s="1"/>
  <c r="G26" i="30"/>
  <c r="C18" i="38" s="1"/>
  <c r="D18" s="1"/>
  <c r="G25" i="7"/>
  <c r="C10" i="38" s="1"/>
  <c r="D10" s="1"/>
  <c r="D24" l="1"/>
  <c r="C24"/>
</calcChain>
</file>

<file path=xl/sharedStrings.xml><?xml version="1.0" encoding="utf-8"?>
<sst xmlns="http://schemas.openxmlformats.org/spreadsheetml/2006/main" count="887" uniqueCount="267">
  <si>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</si>
  <si>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</si>
  <si>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</si>
  <si>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</si>
  <si>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</si>
  <si>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</si>
  <si>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</si>
  <si>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</si>
  <si>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</si>
  <si>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</si>
  <si>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</si>
  <si>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ปฏิบัติงานทั้งหมด</t>
  </si>
  <si>
    <t>ต่อปี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</si>
  <si>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</si>
  <si>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</si>
  <si>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</si>
  <si>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รายงาน</t>
  </si>
  <si>
    <t>วันละ 6.5 ชม.</t>
  </si>
  <si>
    <t>สำนักทรัพยากรมนุษย์</t>
  </si>
  <si>
    <t>ชื่อหน่วยนับ
(ครั้ง/อัน/ฉบับ ฯลฯ)</t>
  </si>
  <si>
    <t>ครั้ง</t>
  </si>
  <si>
    <t>3 ชั่วโมง/ครั้ง</t>
  </si>
  <si>
    <t>5 ชั่วโมง/ครั้ง</t>
  </si>
  <si>
    <t>1 ครั้ง</t>
  </si>
  <si>
    <t>180 นาที</t>
  </si>
  <si>
    <t>30 นาที/ครั้ง</t>
  </si>
  <si>
    <t>30 นาที</t>
  </si>
  <si>
    <t>1800 นาที</t>
  </si>
  <si>
    <t>60 นาที</t>
  </si>
  <si>
    <t>3. จัดเก็บเอกสารเข้าแฟ้ม</t>
  </si>
  <si>
    <t>20 นาที</t>
  </si>
  <si>
    <t>20 นาที/ครั้ง</t>
  </si>
  <si>
    <t>90 นาที</t>
  </si>
  <si>
    <t>วันละ 390 นาที</t>
  </si>
  <si>
    <t>230*390 = 89700 นาที</t>
  </si>
  <si>
    <t>2700 นาที</t>
  </si>
  <si>
    <t>บันทึกแจ้งเวียนหน่วยงานที่เกี่ยวข้อง</t>
  </si>
  <si>
    <t>เรื่อง</t>
  </si>
  <si>
    <t>1 ชั่วโมง/ครั้ง</t>
  </si>
  <si>
    <t>45 ครั้ง</t>
  </si>
  <si>
    <t>10 นาที/ครั้ง</t>
  </si>
  <si>
    <t>ผู้ให้ข้อมูล นายศักดา บรรเจิดลักษณ์ พนักงาน (ระดับ 3) งานสวัสดิการ</t>
  </si>
  <si>
    <t>2. การชมเชย ผู้ปฏิบัติงาน</t>
  </si>
  <si>
    <t>11 ครั้ง</t>
  </si>
  <si>
    <t>2. สรุปประเด็นและจัดทำบันทึกชมเชย เสนอ อ.อ.ป. เพื่อลงนาม</t>
  </si>
  <si>
    <t>540 นาที</t>
  </si>
  <si>
    <t>660 นาที</t>
  </si>
  <si>
    <t>110 นาที</t>
  </si>
  <si>
    <t>28 ครั้ง</t>
  </si>
  <si>
    <t>1680 นาที</t>
  </si>
  <si>
    <t>3. การลาเกินอำนาจ</t>
  </si>
  <si>
    <t>บันทึกแจ้งเวียนหน่วยงานของผู้กู้ทราบและดำเนินการในส่วนที่เกี่ยวข้อง</t>
  </si>
  <si>
    <t>39 ครั้ง</t>
  </si>
  <si>
    <t>2340 นาที</t>
  </si>
  <si>
    <t>390 นาที</t>
  </si>
  <si>
    <t>5. สวัสดิการตามข้อตกลงระหว่าง อ.อ.ป. กับธนาคาร ต่างๆ</t>
  </si>
  <si>
    <t>2. บันทึกแจ้งเวียนหน่วยงานของผู้กู้ทราบและดำเนินการในส่วนที่เกี่ยวข้อง</t>
  </si>
  <si>
    <t>ตรวจสอบ/คำนวณค่าน้ำประปา</t>
  </si>
  <si>
    <t>บันทึกรายงาน ผอส.ทม. / แจ้งเวียนหน่วยงานที่เกี่ยวข้อง</t>
  </si>
  <si>
    <t>12 ครั้ง</t>
  </si>
  <si>
    <t>720 นาที</t>
  </si>
  <si>
    <t>ประสาน ส.บง. ตรวจสอบยอดเงิน</t>
  </si>
  <si>
    <t>สอบถามเจ้าของทุน เพื่อกำหนดวันประชุม</t>
  </si>
  <si>
    <t>บันทึกรายงาน อ.อ.ป. กำหนดวันประชุมคณะกรรมการ</t>
  </si>
  <si>
    <t>จัดทำประกาศให้ทุนการศึกษาฯ แจ้งเวียน</t>
  </si>
  <si>
    <t>ตรวจสอบเอกสารและทำบัญชีรายชื่อผู้มีสิทธิ์ขอรับทุนเสนอ อ.อ.ป.</t>
  </si>
  <si>
    <t>จัดทำบันทึกรายงาน อ.อ.ป. / ประกาศรายชื่อผู้ได้รับทุนฯ</t>
  </si>
  <si>
    <t>จัดพิธีมอบทุน</t>
  </si>
  <si>
    <t>ทำหนังสือขอบคุณเจ้าของทุน</t>
  </si>
  <si>
    <t>ราย</t>
  </si>
  <si>
    <t>ฉบับ</t>
  </si>
  <si>
    <t>3 ครั้ง</t>
  </si>
  <si>
    <t>2 วัน/ครั้ง</t>
  </si>
  <si>
    <t>1 วัน/ครั้ง</t>
  </si>
  <si>
    <t>90 ครั้ง</t>
  </si>
  <si>
    <t>โครงการ</t>
  </si>
  <si>
    <t>ขอและตรวจสอบรายชื่อผู้เกษียณอายุ</t>
  </si>
  <si>
    <t>จัดทำบันทึกเสนอ อ.อ.ป. ขอความเห็นชอบ พร้อมจัดทำวาระเข้าที่ประชุมหัวหน้าหน่วยงาน</t>
  </si>
  <si>
    <t>จัดทำบันทึกให้หน่วยงานแจ้งรายชื่อผู้เกษียณฯ และผู้ปฏิบัติงานที่ประสงค์เข้าร่วมงาน</t>
  </si>
  <si>
    <t>จัดทำบันทึกขออนุมัติซื้อของที่ระลึก</t>
  </si>
  <si>
    <t>จัดทำบันทึกตรวจรับของที่ระลึก</t>
  </si>
  <si>
    <t>จัดทำบันทึกชำระเงินค่าของที่ระลึก</t>
  </si>
  <si>
    <t>จัดทำบันทึกจ่ายค่ามัดจำสถานที่จัดงาน</t>
  </si>
  <si>
    <t>จัดทำบันทึกขอยืมเงินทดรองที่ใช้จ่ายในงาน</t>
  </si>
  <si>
    <t>จัดทำบันทึกล้างเงินยืมทดรองที่ใช้จ่ายในงาน</t>
  </si>
  <si>
    <t>จัดทำบันทึกขออนุมัติจ่ายเงินค่าจ้างเหมารถโดยสาร</t>
  </si>
  <si>
    <t>จัดทำ presentation</t>
  </si>
  <si>
    <t>จัดงานพิธีเกษียณอายุฯ</t>
  </si>
  <si>
    <t>สรุปประเมินผลความพึงพอใจ/รายงาน อ.อ.ป.</t>
  </si>
  <si>
    <t>5 วัน/ครั้ง</t>
  </si>
  <si>
    <t>3 วัน/ครั้ง</t>
  </si>
  <si>
    <t>60 นาทึ</t>
  </si>
  <si>
    <t>8. การจัดงานเกษียณอายุ</t>
  </si>
  <si>
    <t>7. การจัดสรรและให้ทุนการศึกษา ทุนวิบูลย์ ธรรมบุตร , ทุนอำนวยคอวนิช , ทุนณรงค์  สุกกรีและเพื่อน ประจำปี</t>
  </si>
  <si>
    <t>6. การเรียกเก็บค่าน้ำประปา</t>
  </si>
  <si>
    <t>4. การลาเพื่อเดินไปต่างประเทศ</t>
  </si>
  <si>
    <t>1. ประสาน ส.บง. ตรวจสอบยอดเงิน</t>
  </si>
  <si>
    <t>2. สอบถามเจ้าของทุน เพื่อกำหนดวันประชุม</t>
  </si>
  <si>
    <t>3. บันทึกรายงาน อ.อ.ป. กำหนดวันประชุมคณะกรรมการ</t>
  </si>
  <si>
    <t>1. ตรวจสอบ/คำนวณค่าน้ำประปา</t>
  </si>
  <si>
    <t>2. บันทึกรายงาน ผอส.ทม. / แจ้งเวียนหน่วยงานที่เกี่ยวข้อง</t>
  </si>
  <si>
    <t>1. ขอและตรวจสอบรายชื่อผู้เกษียณอายุ</t>
  </si>
  <si>
    <t>2. จัดทำบันทึกเสนอ อ.อ.ป. ขอความเห็นชอบ พร้อมจัดทำวาระเข้าที่ประชุมหัวหน้าหน่วยงาน</t>
  </si>
  <si>
    <t>3. จัดทำบันทึกให้หน่วยงานแจ้งรายชื่อผู้เกษียณฯ และผู้ปฏิบัติงานที่ประสงค์เข้าร่วมงาน</t>
  </si>
  <si>
    <t>รวบรวมรายชื่อจากหน่วยงาน/ตรวจสอบคุณสมบัติ/หลักเกณฑ์ของผู้ปฏิบัติงานที่ได้รับการเสนอชื่อ</t>
  </si>
  <si>
    <t>จัดทำประกาศรายชื่อผู้ปฏิบัติงานดีเด่น</t>
  </si>
  <si>
    <t>จัดทำบันทึกการตรวจรับ/จ่ายเงิน</t>
  </si>
  <si>
    <t>จัดพิธียกย่องชมเชยผู้ปฏิบัติงานดีเด่น</t>
  </si>
  <si>
    <t>9. กิจกรรมยกย่องชมเชยผู้ปฏิบัติงาน</t>
  </si>
  <si>
    <t>10. สดุดีวีรชน</t>
  </si>
  <si>
    <t>เตรียมสถานที่ตั้งป้ายวีรชน</t>
  </si>
  <si>
    <t>จัดเตรียมคำกล่าวงานพิธี</t>
  </si>
  <si>
    <t>จัดทำบันทึกขออนุมัติจัดซื้อพุ่มดอกไม้สดประดับบนสแตนป้ายชื่อวีรชน</t>
  </si>
  <si>
    <t>พิธีสดุดีวีรชน</t>
  </si>
  <si>
    <t>180 นาที่</t>
  </si>
  <si>
    <t>1. เตรียมสถานที่ตั้งป้ายวีรชน</t>
  </si>
  <si>
    <t>2. จัดเตรียมคำกล่าวงานพิธี</t>
  </si>
  <si>
    <t>3. จัดทำบันทึกขออนุมัติจัดซื้อพุ่มดอกไม้สดประดับบนสแตนป้ายชื่อวีรชน</t>
  </si>
  <si>
    <t>4. พิธีสดุดีวีรชน</t>
  </si>
  <si>
    <t>3. รวบรวมรายชื่อจากหน่วยงาน/ตรวจสอบคุณสมบัติ/หลักเกณฑ์ของผู้ปฏิบัติงานที่ได้รับการเสนอชื่อ</t>
  </si>
  <si>
    <t>11. โครงการตรวจสุขภาพประจำปี</t>
  </si>
  <si>
    <t>1. จัดทำหนังสือ ขอใบเสนอราคาจากสภานพยาบาล</t>
  </si>
  <si>
    <t>2. จัดทำบันทึกให้หน่วยงานสำรวจผู้ปฏิบัติงานที่สนใจเข้าร่วมโครงการฯ</t>
  </si>
  <si>
    <t>จัดทำหนังสือ ขอใบเสนอราคาจากสภานพยาบาล</t>
  </si>
  <si>
    <t>จัดทำบันทึกให้หน่วยงานสำรวจผู้ปฏิบัติงานที่สนใจเข้าร่วมโครงการฯ</t>
  </si>
  <si>
    <t>จัดทำหนังสือกำหนดวันตรวจสุขภาพแจ้งสถานพยาบาล</t>
  </si>
  <si>
    <t>จัดทำประกาศเชิญชวนผู้ที่เข้าร่วมโครงการทราบกำหนดการ</t>
  </si>
  <si>
    <t>ดำเนินการตรวจสุขภาพ</t>
  </si>
  <si>
    <t>จัดทำบันทึกขออนุมัติจ่ายค่าตรวจสุขภาพ</t>
  </si>
  <si>
    <t>30 นาที่</t>
  </si>
  <si>
    <t>จัดทำบันทึกแจ้งเวียนให้ผู้ปฏิบัติงาน ส.ทม. กำหนดวันหยุดของตนเอง</t>
  </si>
  <si>
    <t>60 นาที่</t>
  </si>
  <si>
    <t>1. จัดทำบันทึกแจ้งเวียนให้ผู้ปฏิบัติงาน ส.ทม. กำหนดวันหยุดของตนเอง</t>
  </si>
  <si>
    <t>2. ตรวจสอบ / จัดทำคำสั่งฯ</t>
  </si>
  <si>
    <t>3. จัดทำบันทึกแจ้งเวียน</t>
  </si>
  <si>
    <t>4. จัดเก็บเอกสาร</t>
  </si>
  <si>
    <t>1. การขออนุญาต เข้า-ออก สับเปลี่ยนบ้านพัก สวัสดิการ อ.อ.ป.</t>
  </si>
  <si>
    <t>สรุปประเด็นและจัดทำบันทึกชมเชย เสนอ อ.อ.ป. เพื่อลงนาม</t>
  </si>
  <si>
    <t xml:space="preserve">4. การลาเพื่อเดินทางไปต่างประเทศ                                                                                       </t>
  </si>
  <si>
    <t>5. สวัสดิการตามข้อตกลงระหว่าง อ.อ.ป. กับ ธนาคาร ต่างๆ</t>
  </si>
  <si>
    <t>ข้อบังคับ ระเบียบ หลักเกณฑ์ต่าง ๆ และคำสั่ง ของ อ.อ.ป.</t>
  </si>
  <si>
    <t>มีหน้าที่รับผิดชอบดำเนินการด้านสวัสดิการของ อ.อ.ป. เป็นไปตามวัตถุประสงค์และเป้าหมายที่กำหนดไว้ ภายใต้กฎหมาย</t>
  </si>
  <si>
    <t>เพื่อให้เป็นไปตามระเบียบองค์การอุตสาหกรรมป่าไม้ ว่าด้วย การพักอาศัยในบ้านพักสวัสดิการขององค์การอุตสาหกรรมป่าไม้</t>
  </si>
  <si>
    <t>พ.ศ. 2545 และเป็นไปตามหลักเกณฑ์อื่นๆ</t>
  </si>
  <si>
    <t xml:space="preserve">เพื่อเป็นขวัญและกำลังใจในการปฏิบัติหน้าที่ของผู้ปฏิบัติงานที่อุทิศเวลาปฏิบัติงานด้วยความวิริยะอุตสาหะถือเป็นตัวอย่างที่ดี </t>
  </si>
  <si>
    <t>หรือเป็นขวัญกำลังใจ กับผู้ปฏิบัติหน้าที่เสี่ยงอันตราย หรือผู้กระทำกิจการอย่างใด อย่างหนึ่ง จนสำเร็จเป็นผลดียิ่งแก่หน่วยงาน</t>
  </si>
  <si>
    <t>เพื่อให้เป็นไปตามข้อบังคับองค์การอุตสาหกรรมป่าไม้ ว่าด้วยการปฏิบัติงาน พ.ศ 2553</t>
  </si>
  <si>
    <t>เพื่อให้เป็นไปตามบันทึกข้อตกลง ความร่วมมือ หรือความเข้าใจระหว่างองค์กร</t>
  </si>
  <si>
    <t>เพื่อแจ้งให้พนักงานทราบถึงเงินที่ต้องชำระค่าน้ำปะปาของทุกเดือน สำหรับผู้ที่พักอาศัยในบ้านพักสวัสดิการโดย อ.อ.ป.</t>
  </si>
  <si>
    <t>จะหักจากเงินเดือนของผู้พักอาศัย</t>
  </si>
  <si>
    <t>เพื่อเป็นทุนการศึกษานอกเหนือจาก เงินสวัสดิการเกี่ยวกับการศึกษาของบุตรสำหรับพนักงาน และพนักงานปฏิบัติการประจำ</t>
  </si>
  <si>
    <t>ตามระเบียบองค์การอุตสาหกรรมป่าไม้</t>
  </si>
  <si>
    <t>เพื่อเชิดชูเกียรติคุณของพนักงานที่เกษียณอายุการทำงาน และร่วมแสดงมุฑิตาจิตอีกทั้งเป็นการเสริมสร้างความสามัคคี</t>
  </si>
  <si>
    <t>ภายในหน่วยงานและเป็นไปตามหน้าที่ความรับผิดชอบของสำนักทรัพยากรมนุษย์ ฝ่ายบริหารทรัพยากรมนุษย์</t>
  </si>
  <si>
    <t>เพื่อรำลึกถีงคุณงามและแสดงความเคารพในความดีของวีรชนที่มีความสำคัญกับหน่วยงาน</t>
  </si>
  <si>
    <t>เพื่อส่งเสริมให้บุคลากรมีการดูสุขภาพตนเองได้อย่างถูกต้องเหมาะสม</t>
  </si>
  <si>
    <t>เพื่อให้เป็นไปตาม ข้อบังคับ องค์การอุตสาหกรรมป่าไม้ ว่าด้วยการปฏิบัติงาน 2553 และเป็นไปตามสิทธิของพนักงาน</t>
  </si>
  <si>
    <t>780 นาที</t>
  </si>
  <si>
    <t>1170 นาที</t>
  </si>
  <si>
    <t>1950 นาที</t>
  </si>
  <si>
    <t>แบบฟอร์มที่ 1 การศึกษาการทำงาน (Work Study)</t>
  </si>
  <si>
    <t>แบบฟอร์มที่  การศึกษาการทำงาน (Work Study)</t>
  </si>
  <si>
    <t>แบบฟอร์มที่ 2 การศึกษาการทำงาน (Work Study)</t>
  </si>
  <si>
    <t>แบบฟอร์มที่ 3  การวิเคราะห์ภาระงานเพื่อกำหนดความต้องการอัตรากำลัง</t>
  </si>
  <si>
    <t>ชื่อกระบวนงาน 1. การขออนุญาต เข้า-ออก สับเปลี่ยนบ้านพัก สวัสดิการ อ.อ.ป.</t>
  </si>
  <si>
    <t>เวลามาตรฐานหรือ</t>
  </si>
  <si>
    <t>จำนวน</t>
  </si>
  <si>
    <t>อัตรากำลัง</t>
  </si>
  <si>
    <t>ปฏิบัติงานต่อ</t>
  </si>
  <si>
    <t>ที่ต้องการ</t>
  </si>
  <si>
    <t>หน่วยนับ</t>
  </si>
  <si>
    <t>(1x2)</t>
  </si>
  <si>
    <t>(3/89700)</t>
  </si>
  <si>
    <t>ชื่อกระบวนงาน 2. การขออนุญาต เข้า-ออก สับเปลี่ยนบ้านพัก สวัสดิการ อ.อ.ป.</t>
  </si>
  <si>
    <t>ชื่อกระบวนงาน 3. การลาเกินอำนาจ</t>
  </si>
  <si>
    <t>ชื่อกระบวนงาน 4. การลาเพื่อเดินไปต่างประเทศ</t>
  </si>
  <si>
    <t>ชื่อกระบวนงาน 5. สวัสดิการตามข้อตกลงระหว่าง อ.อ.ป. กับธนาคาร ต่างๆ</t>
  </si>
  <si>
    <t>ชื่อกระบวนงาน 7. การจัดสรรและให้ทุนการศึกษา ทุนวิบูลย์ ธรรมบุตร , ทุนอำนวยคอวนิช , ทุนณรงค์  สุกกรีและเพื่อน ประจำปี</t>
  </si>
  <si>
    <t>ชื่อกระบวนงาน 8. การจัดงานเกษียณอายุ</t>
  </si>
  <si>
    <t>ชื่อกระบวนงาน 9. กิจกรรมยกย่องชมเชยผู้ปฏิบัติงาน</t>
  </si>
  <si>
    <t xml:space="preserve"> </t>
  </si>
  <si>
    <t>ชื่อกระบวนงาน 10. สดุดีวีรชน</t>
  </si>
  <si>
    <t>ชื่อกระบวนงาน 11.โครงการตรวจสุขภาพประจำปี</t>
  </si>
  <si>
    <t>แบบฟอร์มที่ 4 วิเคราะห์ความต้องการกำลังคน (แบบสรุปความต้องการกำลังคนขั้นต้น)</t>
  </si>
  <si>
    <t>7. การจัดสรรและให้ทุนการศึกษาฯ</t>
  </si>
  <si>
    <t xml:space="preserve">4. การลาเพื่อเดินทางไปต่างประเทศ           </t>
  </si>
  <si>
    <t>12. กำหนดวันหยุดพักผ่อนของ ส.ทม.</t>
  </si>
  <si>
    <t>ฝ่ายบริหารทรัพยายกรมนุษย์   ส่วนสวัสดิการและแรงงานสัมพันธ์   งานสวัสดิการ</t>
  </si>
  <si>
    <t>1. ตรวจสอบคุณสมบัติบันทึกจากผู้ร้องขอ ตามระเบียบฯ รายงานขออนุมัติ ผอส.ทม.</t>
  </si>
  <si>
    <t>2. บันทึกแจ้งเวียนหน่วยงานที่เกี่ยวข้อง</t>
  </si>
  <si>
    <t>1350 นาที</t>
  </si>
  <si>
    <t>พิจารณาและตรวจสอบข้อมูลจากหน่วยงานเสนอ</t>
  </si>
  <si>
    <t>เสนอ ผอส.ทม. เพื่อเก็บเป็นหลักฐานในประวัติ</t>
  </si>
  <si>
    <t>3. เสนอ ผอส.ทม. เพื่อเก็บเป็นหลักฐานในประวัติ</t>
  </si>
  <si>
    <t>1. พิจารณาและตรวจสอบข้อมูลจากหน่วยงานเสนอ</t>
  </si>
  <si>
    <t>พิจารณาและตรวจสอบความถูกต้องตามหลักเกณฑ์</t>
  </si>
  <si>
    <t>จัดทำบันทึกเสนอความเห็นเกี่ยวกับสิทธิการลาและสิทธิการได้รับค่าจ้าง/เงินเดือน เสนอ อ.อ.ป.</t>
  </si>
  <si>
    <t>1. พิจารณาและตรวจสอบความถูกต้องตามหลักเกณฑ์</t>
  </si>
  <si>
    <t>2. จัดทำบันทึกเสนอความเห็นเกี่ยวกับสิทธิการลาและสิทธิการได้รับค่าจ้าง/เงินเดือน เสนอ อ.อ.ป.</t>
  </si>
  <si>
    <t>จัดทำบันทึกเสนอความเห็นเกี่ยวกับสิทธิการลาเสนอ อ.อ.ป.</t>
  </si>
  <si>
    <t>พิจารณาและตรวจสอบความถูกต้องตามข้อบังคับฯ</t>
  </si>
  <si>
    <t>1. พิจารณาและตรวจสอบความถูกต้องตามข้อบังคับฯ</t>
  </si>
  <si>
    <t>2. จัดทำบันทึกเสนอความเห็นเกี่ยวกับสิทธิการลาเสนอ อ.อ.ป.</t>
  </si>
  <si>
    <t>ตรวจสอบความถูกต้องของข้อมูล</t>
  </si>
  <si>
    <t>1. ตรวจสอบความถูกต้องของข้อมูล</t>
  </si>
  <si>
    <t>ชื่อกระบวนงาน 6. การเรียกเก็บค่าน้ำประปา</t>
  </si>
  <si>
    <t xml:space="preserve"> 30 นาที/ครั้ง</t>
  </si>
  <si>
    <t>จัดทำหนังสือเชิญและวาระการประชุม เสนอต่อคณะกรรมการ , ดำเนินการประชุม และจัดทำรายงานการประชุม</t>
  </si>
  <si>
    <t>จัดทำบันทึกเชิญและวาระการประชุมเสนอต่ออนุกรรมการจับฉลากทุนฯ , ดำเนินการประชุม และจัดทำรายงานการประชุม</t>
  </si>
  <si>
    <t>4. จัดทำหนังสือเชิญและวาระการประชุม เสนอต่อคณะกรรมการ , ดำเนินการประชุม และจัดทำรายงานการประชุม</t>
  </si>
  <si>
    <t>5. จัดทำประกาศให้ทุนการศึกษาฯ แจ้งเวียน</t>
  </si>
  <si>
    <t>6. ตรวจสอบเอกสารและทำบัญชีรายชื่อผู้มีสิทธิ์ขอรับทุนเสนอ อ.อ.ป.</t>
  </si>
  <si>
    <t xml:space="preserve">7. จัดทำบันทึกเชิญและวาระการประชุมเสนอต่ออนุกรรมการจับฉลากทุนฯ , ดำเนินการประชุม </t>
  </si>
  <si>
    <t xml:space="preserve">   และจัดทำรายงานการประชุม</t>
  </si>
  <si>
    <t>8. จัดทำบันทึกรายงาน อ.อ.ป. / ประกาศรายชื่อผู้ได้รับทุนฯ</t>
  </si>
  <si>
    <t>9. จัดพิธีมอบทุน</t>
  </si>
  <si>
    <t>10. ทำหนังสือขอบคุณเจ้าของทุน</t>
  </si>
  <si>
    <t>300 นาที</t>
  </si>
  <si>
    <t xml:space="preserve">จัดทำโครงการฯ และขออนุมัติ อ.อ.ป. </t>
  </si>
  <si>
    <t xml:space="preserve">4. จัดทำโครงการฯ และขออนุมัติ อ.อ.ป. </t>
  </si>
  <si>
    <t>5. จัดทำบันทึกขออนุมัติซื้อของที่ระลึก</t>
  </si>
  <si>
    <t>6. จัดทำบันทึกตรวจรับของที่ระลึก</t>
  </si>
  <si>
    <t>7. จัดทำบันทึกชำระเงินค่าของที่ระลึก</t>
  </si>
  <si>
    <t>8. จัดทำบันทึกจ่ายค่ามัดจำสถานที่จัดงาน</t>
  </si>
  <si>
    <t>9. จัดทำบันทึกขอยืมเงินทดรองที่ใช้จ่ายในงาน</t>
  </si>
  <si>
    <t>10. จัดทำบันทึกล้างเงินยืมทดรองที่ใช้จ่ายในงาน</t>
  </si>
  <si>
    <t>11. จัดทำบันทึกขออนุมัติจ่ายเงินค่าจ้างเหมารถโดยสาร</t>
  </si>
  <si>
    <t>12. จัดทำ presentation</t>
  </si>
  <si>
    <t>13. จัดงานพิธีเกษียณอายุฯ</t>
  </si>
  <si>
    <t>14. สรุปประเมินผลความพึงพอใจ/รายงาน อ.อ.ป.</t>
  </si>
  <si>
    <t>ศึกษาหาข้อมูลเพื่อจัดทำโครงการฯ</t>
  </si>
  <si>
    <t>จัดทำหนังสือเชิญคณะทำงาน และดำเนินการประชุม เพื่อพิจารณาความเหมาะสมของผู้ที่ได้รับการคัดเลือก</t>
  </si>
  <si>
    <t>นำรายชื่อผู้ที่ได้รับการคัดเลือกเข้าที่ประชุม หน.หน่วยงาน</t>
  </si>
  <si>
    <t>จัดทำประกาศเกียรติคุณ และบันทึกของอนุมัติจ้างตัดเสื้อ เบลเซอร์ และแต่งตั้งคณะกรรมการจัดจ้าง/ตรวจรับ</t>
  </si>
  <si>
    <t>2 วัน/โครงการ</t>
  </si>
  <si>
    <t>บันทึกเสนอขออนุมัติโครงการฯ จาก อ.อ.ป. /แจ้งเวียนหน่วยงานคัดเลือกและเสนอรายชื่อ</t>
  </si>
  <si>
    <t>17 ครั้ง</t>
  </si>
  <si>
    <t>1020 นาที</t>
  </si>
  <si>
    <t>1. ศึกษาหาข้อมูลเพื่อจัดทำโครงการฯ</t>
  </si>
  <si>
    <t>2. บันทึกเสนอขออนุมัติโครงการฯ จาก อ.อ.ป. /แจ้งเวียนหน่วยงานคัดเลือกและเสนอรายชื่อ</t>
  </si>
  <si>
    <t>4. จัดทำหนังสือเชิญคณะทำงาน และดำเนินการประชุม เพื่อพิจารณาความเหมาะสมของผู้ที่ได้รับการคัดเลือก</t>
  </si>
  <si>
    <t>5. นำรายชื่อผู้ที่ได้รับการคัดเลือกเข้าที่ประชุม หน.หน่วยงาน</t>
  </si>
  <si>
    <t>6. จัดทำประกาศรายชื่อผู้ปฏิบัติงานดีเด่น</t>
  </si>
  <si>
    <t>7. จัดทำประกาศเกียรติคุณ และบันทึกของอนุมัติจ้างตัดเสื้อ เบลเซอร์ และแต่งตั้งคณะกรรมการจัดจ้าง/ตรวจรับ</t>
  </si>
  <si>
    <t>8. จัดทำบันทึกการตรวจรับ/จ่ายเงิน</t>
  </si>
  <si>
    <t>9. จัดพิธียกย่องชมเชยผู้ปฏิบัติงานดีเด่น</t>
  </si>
  <si>
    <t>รวบรวมรายชื่อจากหน่วยงาน / เขียนโครงการ พร้อมจัดทำบันทึกขอนุมัติโครงการจาก อ.อ.ป.</t>
  </si>
  <si>
    <t>3. รวบรวมรายชื่อจากหน่วยงาน / เขียนโครงการ พร้อมจัดทำบันทึกขอนุมัติโครงการจาก อ.อ.ป.</t>
  </si>
  <si>
    <t>4. จัดทำหนังสือกำหนดวันตรวจสุขภาพแจ้งสถานพยาบาล</t>
  </si>
  <si>
    <t>5. จัดทำประกาศเชิญชวนผู้ที่เข้าร่วมโครงการทราบกำหนดการ</t>
  </si>
  <si>
    <t>6. ดำเนินการตรวจสุขภาพ</t>
  </si>
  <si>
    <t>7. จัดทำบันทึกขออนุมัติจ่ายค่าตรวจสุขภาพ</t>
  </si>
  <si>
    <t>8. จัดทำบันทึกสรุปผลการตรวจสุขภาพรายงาน อ.อ.ป.</t>
  </si>
  <si>
    <t>ตรวจสอบข้อมูล และจัดทำคำสั่งฯ</t>
  </si>
  <si>
    <t>ชื่อกระบวนงาน 12. กำหนดวันหยุดพักผ่อนของ ส.ทม.</t>
  </si>
  <si>
    <t>บันทึกแจ้งเวียนให้ผู้ปฏิบัติงานในหน่วยงานทราบ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</si>
  <si>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</si>
  <si>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</si>
  <si>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</si>
  <si>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</si>
  <si>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</si>
  <si>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</si>
  <si>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จ้างเหมา</t>
  </si>
  <si>
    <t>ตรวจสอบคุณสมบัติจากผู้ร้องขอระเบียบฯ รายงาน</t>
  </si>
  <si>
    <t>ขออนุมัติ ผอส.ทม.</t>
  </si>
  <si>
    <t>จัดทำบันทึกสรุปผลการตรวจสุขภาพรายงาน</t>
  </si>
  <si>
    <t xml:space="preserve"> อ.อ.ป.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</si>
</sst>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2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IT๙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7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1" fillId="2" borderId="8" xfId="0" applyFont="1" applyFill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6" fillId="0" borderId="0" xfId="0" applyFont="1"/>
    <xf numFmtId="0" fontId="1" fillId="0" borderId="11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1" xfId="0" applyFont="1" applyBorder="1" applyAlignment="1"/>
    <xf numFmtId="0" fontId="1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2" fillId="0" borderId="11" xfId="0" applyFont="1" applyBorder="1" applyAlignment="1"/>
    <xf numFmtId="189" fontId="2" fillId="0" borderId="11" xfId="1" applyNumberFormat="1" applyFont="1" applyBorder="1" applyAlignment="1"/>
    <xf numFmtId="190" fontId="2" fillId="0" borderId="11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8" fillId="0" borderId="0" xfId="0" applyFont="1" applyAlignment="1">
      <alignment horizontal="left" indent="8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188" fontId="2" fillId="0" borderId="0" xfId="0" applyNumberFormat="1" applyFont="1" applyBorder="1"/>
    <xf numFmtId="0" fontId="9" fillId="0" borderId="1" xfId="0" applyFont="1" applyBorder="1" applyAlignment="1"/>
    <xf numFmtId="0" fontId="9" fillId="0" borderId="0" xfId="0" applyFont="1" applyBorder="1" applyAlignment="1"/>
    <xf numFmtId="0" fontId="9" fillId="0" borderId="2" xfId="0" applyFont="1" applyBorder="1" applyAlignment="1"/>
    <xf numFmtId="0" fontId="10" fillId="0" borderId="0" xfId="0" applyFont="1" applyBorder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90" fontId="2" fillId="2" borderId="11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189" fontId="2" fillId="2" borderId="10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189" fontId="2" fillId="2" borderId="12" xfId="1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5" fillId="2" borderId="9" xfId="0" applyFont="1" applyFill="1" applyBorder="1"/>
    <xf numFmtId="189" fontId="5" fillId="0" borderId="9" xfId="0" applyNumberFormat="1" applyFont="1" applyBorder="1"/>
    <xf numFmtId="188" fontId="5" fillId="0" borderId="9" xfId="0" applyNumberFormat="1" applyFont="1" applyBorder="1"/>
    <xf numFmtId="190" fontId="5" fillId="0" borderId="9" xfId="0" applyNumberFormat="1" applyFont="1" applyBorder="1"/>
    <xf numFmtId="0" fontId="5" fillId="0" borderId="9" xfId="0" applyFont="1" applyBorder="1"/>
    <xf numFmtId="189" fontId="5" fillId="2" borderId="9" xfId="0" applyNumberFormat="1" applyFont="1" applyFill="1" applyBorder="1"/>
    <xf numFmtId="0" fontId="5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188" fontId="2" fillId="0" borderId="11" xfId="0" applyNumberFormat="1" applyFont="1" applyBorder="1" applyAlignment="1">
      <alignment horizontal="center"/>
    </xf>
    <xf numFmtId="188" fontId="2" fillId="0" borderId="11" xfId="0" applyNumberFormat="1" applyFont="1" applyBorder="1"/>
    <xf numFmtId="188" fontId="2" fillId="0" borderId="1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188" fontId="2" fillId="0" borderId="9" xfId="0" applyNumberFormat="1" applyFont="1" applyBorder="1" applyAlignment="1">
      <alignment horizontal="center"/>
    </xf>
    <xf numFmtId="188" fontId="2" fillId="0" borderId="9" xfId="0" applyNumberFormat="1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wrapText="1"/>
    </xf>
    <xf numFmtId="188" fontId="2" fillId="0" borderId="11" xfId="0" applyNumberFormat="1" applyFont="1" applyBorder="1" applyAlignment="1">
      <alignment horizontal="center" vertical="top"/>
    </xf>
    <xf numFmtId="0" fontId="11" fillId="0" borderId="11" xfId="0" applyFont="1" applyBorder="1"/>
    <xf numFmtId="188" fontId="2" fillId="0" borderId="11" xfId="0" applyNumberFormat="1" applyFont="1" applyBorder="1" applyAlignment="1">
      <alignment horizontal="right" vertical="top"/>
    </xf>
    <xf numFmtId="188" fontId="2" fillId="0" borderId="10" xfId="0" applyNumberFormat="1" applyFont="1" applyBorder="1"/>
    <xf numFmtId="0" fontId="2" fillId="2" borderId="11" xfId="0" applyFont="1" applyFill="1" applyBorder="1" applyAlignment="1">
      <alignment horizontal="center" vertical="center"/>
    </xf>
    <xf numFmtId="188" fontId="5" fillId="0" borderId="11" xfId="0" applyNumberFormat="1" applyFont="1" applyBorder="1" applyAlignment="1">
      <alignment horizontal="center"/>
    </xf>
    <xf numFmtId="188" fontId="2" fillId="0" borderId="10" xfId="0" applyNumberFormat="1" applyFont="1" applyBorder="1" applyAlignment="1">
      <alignment horizontal="center"/>
    </xf>
    <xf numFmtId="0" fontId="11" fillId="0" borderId="11" xfId="0" applyFont="1" applyBorder="1" applyAlignment="1">
      <alignment horizontal="left" vertical="center" wrapText="1"/>
    </xf>
    <xf numFmtId="188" fontId="2" fillId="0" borderId="11" xfId="0" applyNumberFormat="1" applyFont="1" applyBorder="1" applyAlignment="1">
      <alignment vertical="top"/>
    </xf>
    <xf numFmtId="188" fontId="2" fillId="0" borderId="10" xfId="0" applyNumberFormat="1" applyFont="1" applyBorder="1" applyAlignment="1"/>
    <xf numFmtId="188" fontId="2" fillId="0" borderId="9" xfId="0" applyNumberFormat="1" applyFont="1" applyBorder="1" applyAlignment="1"/>
    <xf numFmtId="188" fontId="2" fillId="0" borderId="10" xfId="0" applyNumberFormat="1" applyFont="1" applyBorder="1" applyAlignment="1">
      <alignment horizontal="center" vertical="top"/>
    </xf>
    <xf numFmtId="188" fontId="1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SheetLayoutView="100" workbookViewId="0">
      <selection activeCell="C16" sqref="C16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125" style="12" customWidth="1"/>
    <col min="9" max="9" width="14.25" style="12" customWidth="1"/>
    <col min="10" max="16384" width="9.125" style="12"/>
  </cols>
  <sheetData>
    <row r="1" spans="1:10">
      <c r="A1" s="51" t="s">
        <v>160</v>
      </c>
      <c r="B1" s="51"/>
      <c r="C1" s="51"/>
      <c r="D1" s="51"/>
      <c r="E1" s="51"/>
      <c r="F1" s="51"/>
      <c r="G1" s="51"/>
      <c r="H1" s="51"/>
    </row>
    <row r="2" spans="1:10">
      <c r="A2" s="51" t="s">
        <v>15</v>
      </c>
      <c r="B2" s="51"/>
      <c r="C2" s="51"/>
      <c r="D2" s="51"/>
      <c r="E2" s="51"/>
      <c r="F2" s="51"/>
      <c r="G2" s="51"/>
      <c r="H2" s="51"/>
    </row>
    <row r="3" spans="1:10">
      <c r="A3" s="7"/>
      <c r="B3" s="7"/>
      <c r="C3" s="7"/>
      <c r="D3" s="7"/>
      <c r="E3" s="7"/>
      <c r="F3" s="7"/>
      <c r="G3" s="7"/>
      <c r="H3" s="7"/>
    </row>
    <row r="4" spans="1:10">
      <c r="A4" s="12" t="s">
        <v>18</v>
      </c>
    </row>
    <row r="5" spans="1:10">
      <c r="A5" s="12" t="s">
        <v>187</v>
      </c>
      <c r="J5" s="20"/>
    </row>
    <row r="6" spans="1:10">
      <c r="A6" s="12" t="s">
        <v>41</v>
      </c>
      <c r="J6" s="21"/>
    </row>
    <row r="8" spans="1:10">
      <c r="A8" s="13" t="s">
        <v>2</v>
      </c>
      <c r="B8" s="14"/>
      <c r="C8" s="14"/>
      <c r="D8" s="14"/>
      <c r="E8" s="14"/>
      <c r="F8" s="14"/>
      <c r="G8" s="14"/>
      <c r="H8" s="15"/>
    </row>
    <row r="9" spans="1:10">
      <c r="A9" s="9" t="s">
        <v>141</v>
      </c>
      <c r="B9" s="10"/>
      <c r="C9" s="10"/>
      <c r="D9" s="10"/>
      <c r="E9" s="10"/>
      <c r="F9" s="10"/>
      <c r="G9" s="10"/>
      <c r="H9" s="11"/>
    </row>
    <row r="10" spans="1:10">
      <c r="A10" s="9" t="s">
        <v>140</v>
      </c>
      <c r="B10" s="10"/>
      <c r="C10" s="10"/>
      <c r="D10" s="10"/>
      <c r="E10" s="10"/>
      <c r="F10" s="10"/>
      <c r="G10" s="10"/>
      <c r="H10" s="11"/>
    </row>
    <row r="11" spans="1:10">
      <c r="A11" s="16"/>
      <c r="B11" s="17"/>
      <c r="C11" s="17"/>
      <c r="D11" s="17"/>
      <c r="E11" s="17"/>
      <c r="F11" s="17"/>
      <c r="G11" s="17"/>
      <c r="H11" s="18"/>
    </row>
    <row r="13" spans="1:10">
      <c r="A13" s="13" t="s">
        <v>1</v>
      </c>
      <c r="B13" s="14"/>
      <c r="C13" s="14"/>
      <c r="D13" s="14"/>
      <c r="E13" s="14"/>
      <c r="F13" s="14"/>
      <c r="G13" s="14"/>
      <c r="H13" s="15"/>
    </row>
    <row r="14" spans="1:10">
      <c r="A14" s="9" t="s">
        <v>136</v>
      </c>
      <c r="B14" s="10"/>
      <c r="C14" s="10"/>
      <c r="D14" s="10"/>
      <c r="E14" s="10"/>
      <c r="F14" s="10"/>
      <c r="G14" s="10"/>
      <c r="H14" s="11"/>
    </row>
    <row r="15" spans="1:10">
      <c r="A15" s="9" t="s">
        <v>42</v>
      </c>
      <c r="B15" s="10"/>
      <c r="C15" s="10"/>
      <c r="D15" s="10"/>
      <c r="E15" s="10"/>
      <c r="F15" s="10"/>
      <c r="G15" s="10"/>
      <c r="H15" s="11"/>
    </row>
    <row r="16" spans="1:10">
      <c r="A16" s="9" t="s">
        <v>50</v>
      </c>
      <c r="B16" s="10"/>
      <c r="C16" s="10"/>
      <c r="D16" s="10"/>
      <c r="E16" s="10"/>
      <c r="F16" s="10"/>
      <c r="G16" s="10"/>
      <c r="H16" s="11"/>
    </row>
    <row r="17" spans="1:8">
      <c r="A17" s="19" t="s">
        <v>138</v>
      </c>
      <c r="B17" s="10"/>
      <c r="C17" s="10"/>
      <c r="D17" s="10"/>
      <c r="E17" s="10"/>
      <c r="F17" s="10"/>
      <c r="G17" s="10"/>
      <c r="H17" s="11"/>
    </row>
    <row r="18" spans="1:8">
      <c r="A18" s="9" t="s">
        <v>139</v>
      </c>
      <c r="B18" s="10"/>
      <c r="C18" s="10"/>
      <c r="D18" s="10"/>
      <c r="E18" s="10"/>
      <c r="F18" s="10"/>
      <c r="G18" s="10"/>
      <c r="H18" s="11"/>
    </row>
    <row r="19" spans="1:8">
      <c r="A19" s="9" t="s">
        <v>94</v>
      </c>
      <c r="B19" s="10"/>
      <c r="C19" s="10"/>
      <c r="D19" s="10"/>
      <c r="E19" s="10"/>
      <c r="F19" s="10"/>
      <c r="G19" s="10"/>
      <c r="H19" s="11"/>
    </row>
    <row r="20" spans="1:8">
      <c r="A20" s="9" t="s">
        <v>93</v>
      </c>
      <c r="B20" s="10"/>
      <c r="C20" s="10"/>
      <c r="D20" s="10"/>
      <c r="E20" s="10"/>
      <c r="F20" s="10"/>
      <c r="G20" s="10"/>
      <c r="H20" s="11"/>
    </row>
    <row r="21" spans="1:8">
      <c r="A21" s="9" t="s">
        <v>92</v>
      </c>
      <c r="B21" s="10"/>
      <c r="C21" s="10"/>
      <c r="D21" s="10"/>
      <c r="E21" s="10"/>
      <c r="F21" s="10"/>
      <c r="G21" s="10"/>
      <c r="H21" s="11"/>
    </row>
    <row r="22" spans="1:8">
      <c r="A22" s="9" t="s">
        <v>108</v>
      </c>
      <c r="B22" s="10"/>
      <c r="C22" s="10"/>
      <c r="D22" s="10"/>
      <c r="E22" s="10"/>
      <c r="F22" s="10"/>
      <c r="G22" s="10"/>
      <c r="H22" s="11"/>
    </row>
    <row r="23" spans="1:8">
      <c r="A23" s="9" t="s">
        <v>109</v>
      </c>
      <c r="B23" s="10"/>
      <c r="C23" s="10"/>
      <c r="D23" s="10"/>
      <c r="E23" s="10"/>
      <c r="F23" s="10"/>
      <c r="G23" s="10"/>
      <c r="H23" s="11"/>
    </row>
    <row r="24" spans="1:8">
      <c r="A24" s="9" t="s">
        <v>120</v>
      </c>
      <c r="B24" s="10"/>
      <c r="C24" s="10"/>
      <c r="D24" s="10"/>
      <c r="E24" s="10"/>
      <c r="F24" s="10"/>
      <c r="G24" s="10"/>
      <c r="H24" s="11"/>
    </row>
    <row r="25" spans="1:8">
      <c r="A25" s="9" t="s">
        <v>186</v>
      </c>
      <c r="B25" s="10"/>
      <c r="C25" s="10"/>
      <c r="D25" s="10"/>
      <c r="E25" s="10"/>
      <c r="F25" s="10"/>
      <c r="G25" s="10"/>
      <c r="H25" s="11"/>
    </row>
    <row r="26" spans="1:8">
      <c r="A26" s="9"/>
      <c r="B26" s="10"/>
      <c r="C26" s="10"/>
      <c r="D26" s="10"/>
      <c r="E26" s="10"/>
      <c r="F26" s="10"/>
      <c r="G26" s="10"/>
      <c r="H26" s="11"/>
    </row>
    <row r="27" spans="1:8">
      <c r="A27" s="9"/>
      <c r="B27" s="10"/>
      <c r="C27" s="10"/>
      <c r="D27" s="10"/>
      <c r="E27" s="10"/>
      <c r="F27" s="10"/>
      <c r="G27" s="10"/>
      <c r="H27" s="11"/>
    </row>
    <row r="28" spans="1:8">
      <c r="A28" s="9"/>
      <c r="B28" s="10"/>
      <c r="C28" s="10"/>
      <c r="D28" s="10"/>
      <c r="E28" s="10"/>
      <c r="F28" s="10"/>
      <c r="G28" s="10"/>
      <c r="H28" s="11"/>
    </row>
    <row r="29" spans="1:8">
      <c r="A29" s="9"/>
      <c r="B29" s="10"/>
      <c r="C29" s="10"/>
      <c r="D29" s="10"/>
      <c r="E29" s="10"/>
      <c r="F29" s="10"/>
      <c r="G29" s="10"/>
      <c r="H29" s="11"/>
    </row>
    <row r="30" spans="1:8">
      <c r="A30" s="9"/>
      <c r="B30" s="10"/>
      <c r="C30" s="10"/>
      <c r="D30" s="10"/>
      <c r="E30" s="10"/>
      <c r="F30" s="10"/>
      <c r="G30" s="10"/>
      <c r="H30" s="11"/>
    </row>
    <row r="31" spans="1:8">
      <c r="A31" s="16"/>
      <c r="B31" s="17"/>
      <c r="C31" s="17"/>
      <c r="D31" s="17"/>
      <c r="E31" s="17"/>
      <c r="F31" s="17"/>
      <c r="G31" s="17"/>
      <c r="H31" s="18"/>
    </row>
  </sheetData>
  <mergeCells count="2">
    <mergeCell ref="A1:H1"/>
    <mergeCell ref="A2:H2"/>
  </mergeCells>
  <printOptions horizontalCentered="1"/>
  <pageMargins left="0.23622047244094491" right="0.23622047244094491" top="0.87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2"/>
  <sheetViews>
    <sheetView workbookViewId="0">
      <selection activeCell="D4" sqref="D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7"/>
      <c r="B3" s="7"/>
      <c r="C3" s="7"/>
      <c r="D3" s="7"/>
      <c r="E3" s="7"/>
      <c r="F3" s="7"/>
      <c r="G3" s="7"/>
      <c r="H3" s="7"/>
    </row>
    <row r="4" spans="1:10">
      <c r="A4" s="12" t="s">
        <v>18</v>
      </c>
    </row>
    <row r="5" spans="1:10">
      <c r="A5" s="12" t="s">
        <v>187</v>
      </c>
      <c r="J5" s="20"/>
    </row>
    <row r="6" spans="1:10">
      <c r="A6" s="12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136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142</v>
      </c>
      <c r="H12" s="11"/>
    </row>
    <row r="13" spans="1:10" s="10" customFormat="1">
      <c r="A13" s="16" t="s">
        <v>143</v>
      </c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 ht="21" customHeight="1">
      <c r="A16" s="52" t="s">
        <v>188</v>
      </c>
      <c r="B16" s="53"/>
      <c r="C16" s="53"/>
      <c r="D16" s="53"/>
      <c r="E16" s="53"/>
      <c r="F16" s="53"/>
      <c r="G16" s="53"/>
      <c r="H16" s="54"/>
    </row>
    <row r="17" spans="1:8" s="10" customFormat="1" ht="21" customHeight="1">
      <c r="A17" s="52" t="s">
        <v>189</v>
      </c>
      <c r="B17" s="53"/>
      <c r="C17" s="53"/>
      <c r="D17" s="53"/>
      <c r="E17" s="53"/>
      <c r="F17" s="53"/>
      <c r="G17" s="53"/>
      <c r="H17" s="54"/>
    </row>
    <row r="18" spans="1:8" s="10" customFormat="1">
      <c r="A18" s="39"/>
      <c r="H18" s="11"/>
    </row>
    <row r="19" spans="1:8" s="10" customFormat="1">
      <c r="A19" s="19"/>
      <c r="H19" s="11"/>
    </row>
    <row r="20" spans="1:8" s="10" customFormat="1">
      <c r="A20" s="19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19"/>
      <c r="H26" s="11"/>
    </row>
    <row r="27" spans="1:8" s="10" customFormat="1">
      <c r="A27" s="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16"/>
      <c r="B33" s="17"/>
      <c r="C33" s="17"/>
      <c r="D33" s="17"/>
      <c r="E33" s="17"/>
      <c r="F33" s="17"/>
      <c r="G33" s="17"/>
      <c r="H33" s="18"/>
    </row>
    <row r="34" spans="1:8" s="10" customFormat="1"/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</sheetData>
  <mergeCells count="4">
    <mergeCell ref="A1:H1"/>
    <mergeCell ref="A2:H2"/>
    <mergeCell ref="A16:H16"/>
    <mergeCell ref="A17:H17"/>
  </mergeCells>
  <printOptions horizontalCentered="1"/>
  <pageMargins left="0.23622047244094491" right="0.23622047244094491" top="0.93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J286"/>
  <sheetViews>
    <sheetView topLeftCell="A7" zoomScale="90" zoomScaleNormal="90" workbookViewId="0">
      <selection activeCell="C1" sqref="C1"/>
    </sheetView>
  </sheetViews>
  <sheetFormatPr defaultColWidth="9.125" defaultRowHeight="18.75"/>
  <cols>
    <col min="1" max="1" width="4.5" style="2" customWidth="1"/>
    <col min="2" max="2" width="31.375" style="2" customWidth="1"/>
    <col min="3" max="3" width="8.625" style="2" customWidth="1"/>
    <col min="4" max="4" width="12.625" style="2" bestFit="1" customWidth="1"/>
    <col min="5" max="5" width="8.125" style="2" bestFit="1" customWidth="1"/>
    <col min="6" max="6" width="12" style="2" bestFit="1" customWidth="1"/>
    <col min="7" max="7" width="7.75" style="2" bestFit="1" customWidth="1"/>
    <col min="8" max="8" width="7.125" style="2" customWidth="1"/>
    <col min="9" max="10" width="5.75" style="2" customWidth="1"/>
    <col min="11" max="16384" width="9.125" style="2"/>
  </cols>
  <sheetData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164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 ht="17.25" customHeight="1">
      <c r="A15" s="5">
        <v>1</v>
      </c>
      <c r="B15" s="3" t="s">
        <v>263</v>
      </c>
      <c r="C15" s="5" t="s">
        <v>37</v>
      </c>
      <c r="D15" s="5" t="s">
        <v>25</v>
      </c>
      <c r="E15" s="5" t="s">
        <v>39</v>
      </c>
      <c r="F15" s="5" t="s">
        <v>190</v>
      </c>
      <c r="G15" s="88">
        <f>1350/89700</f>
        <v>1.5050167224080268E-2</v>
      </c>
      <c r="H15" s="89">
        <f>G15</f>
        <v>1.5050167224080268E-2</v>
      </c>
      <c r="I15" s="4"/>
      <c r="J15" s="4"/>
    </row>
    <row r="16" spans="1:10" s="3" customFormat="1" ht="17.25" customHeight="1">
      <c r="A16" s="50"/>
      <c r="B16" s="3" t="s">
        <v>264</v>
      </c>
      <c r="C16" s="5"/>
      <c r="D16" s="50"/>
      <c r="E16" s="50"/>
      <c r="F16" s="50"/>
      <c r="G16" s="90"/>
      <c r="H16" s="4"/>
      <c r="I16" s="4"/>
      <c r="J16" s="4"/>
    </row>
    <row r="17" spans="1:10" s="3" customFormat="1" ht="17.25" customHeight="1">
      <c r="A17" s="5">
        <v>2</v>
      </c>
      <c r="B17" s="3" t="s">
        <v>36</v>
      </c>
      <c r="C17" s="5" t="s">
        <v>37</v>
      </c>
      <c r="D17" s="5" t="s">
        <v>25</v>
      </c>
      <c r="E17" s="5" t="s">
        <v>39</v>
      </c>
      <c r="F17" s="5" t="s">
        <v>190</v>
      </c>
      <c r="G17" s="88">
        <f>1350/89700</f>
        <v>1.5050167224080268E-2</v>
      </c>
      <c r="H17" s="89">
        <f>G17</f>
        <v>1.5050167224080268E-2</v>
      </c>
      <c r="I17" s="4"/>
      <c r="J17" s="4"/>
    </row>
    <row r="18" spans="1:10" s="3" customFormat="1">
      <c r="A18" s="5"/>
      <c r="C18" s="5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79"/>
      <c r="C20" s="5"/>
      <c r="D20" s="5"/>
      <c r="E20" s="5"/>
      <c r="F20" s="5"/>
      <c r="G20" s="4"/>
      <c r="H20" s="4"/>
      <c r="I20" s="4"/>
      <c r="J20" s="4"/>
    </row>
    <row r="21" spans="1:10" s="3" customFormat="1">
      <c r="A21" s="5"/>
      <c r="B21" s="79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79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79"/>
      <c r="C23" s="5"/>
      <c r="D23" s="5"/>
      <c r="E23" s="5"/>
      <c r="F23" s="5"/>
      <c r="G23" s="88"/>
      <c r="H23" s="4"/>
      <c r="I23" s="4"/>
      <c r="J23" s="4"/>
    </row>
    <row r="24" spans="1:10" s="3" customFormat="1">
      <c r="A24" s="5"/>
      <c r="B24" s="79"/>
      <c r="C24" s="5"/>
      <c r="D24" s="5"/>
      <c r="E24" s="5"/>
      <c r="F24" s="5"/>
      <c r="G24" s="88"/>
      <c r="H24" s="4"/>
      <c r="I24" s="4"/>
      <c r="J24" s="4"/>
    </row>
    <row r="25" spans="1:10" s="3" customFormat="1">
      <c r="A25" s="91"/>
      <c r="B25" s="92"/>
      <c r="C25" s="91"/>
      <c r="D25" s="91"/>
      <c r="E25" s="91"/>
      <c r="F25" s="91">
        <f>1350+1350</f>
        <v>2700</v>
      </c>
      <c r="G25" s="93">
        <f>SUM(G15:G19)</f>
        <v>3.0100334448160536E-2</v>
      </c>
      <c r="H25" s="94">
        <f>SUM(H15:H24)</f>
        <v>3.0100334448160536E-2</v>
      </c>
      <c r="I25" s="95"/>
      <c r="J25" s="95"/>
    </row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8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3"/>
  <sheetViews>
    <sheetView topLeftCell="A7"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3.375" style="12" customWidth="1"/>
    <col min="9" max="9" width="14.25" style="12" customWidth="1"/>
    <col min="10" max="16384" width="9.125" style="12"/>
  </cols>
  <sheetData>
    <row r="1" spans="1:10">
      <c r="A1" s="51" t="s">
        <v>161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8"/>
      <c r="B3" s="8"/>
      <c r="C3" s="8"/>
      <c r="D3" s="8"/>
      <c r="E3" s="8"/>
      <c r="F3" s="8"/>
      <c r="G3" s="8"/>
      <c r="H3" s="8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42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144</v>
      </c>
      <c r="H12" s="11"/>
    </row>
    <row r="13" spans="1:10" s="10" customFormat="1">
      <c r="A13" s="16" t="s">
        <v>145</v>
      </c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 ht="21" customHeight="1">
      <c r="A16" s="9" t="s">
        <v>194</v>
      </c>
      <c r="H16" s="11"/>
    </row>
    <row r="17" spans="1:8" s="10" customFormat="1" ht="21" customHeight="1">
      <c r="A17" s="56" t="s">
        <v>44</v>
      </c>
      <c r="B17" s="57"/>
      <c r="C17" s="57"/>
      <c r="D17" s="57"/>
      <c r="E17" s="57"/>
      <c r="F17" s="57"/>
      <c r="G17" s="57"/>
      <c r="H17" s="58"/>
    </row>
    <row r="18" spans="1:8" s="10" customFormat="1">
      <c r="A18" s="24" t="s">
        <v>193</v>
      </c>
      <c r="H18" s="11"/>
    </row>
    <row r="19" spans="1:8" s="10" customFormat="1">
      <c r="A19" s="22"/>
      <c r="H19" s="11"/>
    </row>
    <row r="20" spans="1:8" s="10" customFormat="1">
      <c r="A20" s="19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19"/>
      <c r="H26" s="11"/>
    </row>
    <row r="27" spans="1:8" s="10" customFormat="1">
      <c r="A27" s="1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3">
    <mergeCell ref="A1:H1"/>
    <mergeCell ref="A2:H2"/>
    <mergeCell ref="A17:H17"/>
  </mergeCells>
  <printOptions horizontalCentered="1"/>
  <pageMargins left="0.23622047244094491" right="0.23622047244094491" top="0.95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285"/>
  <sheetViews>
    <sheetView topLeftCell="A10" zoomScale="90" zoomScaleNormal="90" workbookViewId="0">
      <selection activeCell="B15" sqref="B15"/>
    </sheetView>
  </sheetViews>
  <sheetFormatPr defaultColWidth="9.125" defaultRowHeight="18.75"/>
  <cols>
    <col min="1" max="1" width="4.125" style="2" customWidth="1"/>
    <col min="2" max="2" width="30.375" style="2" customWidth="1"/>
    <col min="3" max="3" width="8.125" style="2" customWidth="1"/>
    <col min="4" max="4" width="11.625" style="2" customWidth="1"/>
    <col min="5" max="5" width="7.375" style="2" customWidth="1"/>
    <col min="6" max="6" width="11.625" style="2" customWidth="1"/>
    <col min="7" max="7" width="7.75" style="2" bestFit="1" customWidth="1"/>
    <col min="8" max="8" width="7.25" style="2" customWidth="1"/>
    <col min="9" max="10" width="5.375" style="2" customWidth="1"/>
    <col min="11" max="16384" width="9.125" style="2"/>
  </cols>
  <sheetData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173</v>
      </c>
    </row>
    <row r="9" spans="1:10" s="3" customFormat="1"/>
    <row r="10" spans="1:10" s="3" customFormat="1">
      <c r="A10" s="66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103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103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103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103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96">
        <v>1</v>
      </c>
      <c r="B15" s="100" t="s">
        <v>191</v>
      </c>
      <c r="C15" s="5" t="s">
        <v>37</v>
      </c>
      <c r="D15" s="5" t="s">
        <v>38</v>
      </c>
      <c r="E15" s="5" t="s">
        <v>43</v>
      </c>
      <c r="F15" s="5" t="s">
        <v>46</v>
      </c>
      <c r="G15" s="88">
        <f>660/89700</f>
        <v>7.3578595317725752E-3</v>
      </c>
      <c r="H15" s="102">
        <f>G15</f>
        <v>7.3578595317725752E-3</v>
      </c>
      <c r="I15" s="6"/>
      <c r="J15" s="6"/>
    </row>
    <row r="16" spans="1:10" s="3" customFormat="1" ht="37.5">
      <c r="A16" s="97">
        <v>2</v>
      </c>
      <c r="B16" s="98" t="s">
        <v>137</v>
      </c>
      <c r="C16" s="97" t="s">
        <v>16</v>
      </c>
      <c r="D16" s="97" t="s">
        <v>38</v>
      </c>
      <c r="E16" s="97" t="s">
        <v>43</v>
      </c>
      <c r="F16" s="97" t="s">
        <v>46</v>
      </c>
      <c r="G16" s="99">
        <f>660/89700</f>
        <v>7.3578595317725752E-3</v>
      </c>
      <c r="H16" s="101">
        <f>G16</f>
        <v>7.3578595317725752E-3</v>
      </c>
      <c r="I16" s="4"/>
      <c r="J16" s="4"/>
    </row>
    <row r="17" spans="1:10" s="3" customFormat="1">
      <c r="A17" s="5">
        <v>3</v>
      </c>
      <c r="B17" s="100" t="s">
        <v>192</v>
      </c>
      <c r="C17" s="5" t="s">
        <v>20</v>
      </c>
      <c r="D17" s="5" t="s">
        <v>40</v>
      </c>
      <c r="E17" s="5" t="s">
        <v>43</v>
      </c>
      <c r="F17" s="5" t="s">
        <v>47</v>
      </c>
      <c r="G17" s="88">
        <f>110/89700</f>
        <v>1.2263099219620959E-3</v>
      </c>
      <c r="H17" s="89">
        <f>G17</f>
        <v>1.2263099219620959E-3</v>
      </c>
      <c r="I17" s="4"/>
      <c r="J17" s="4"/>
    </row>
    <row r="18" spans="1:10" s="3" customFormat="1">
      <c r="A18" s="5"/>
      <c r="C18" s="5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B19" s="79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79"/>
      <c r="C20" s="5"/>
      <c r="D20" s="5"/>
      <c r="E20" s="5"/>
      <c r="F20" s="5"/>
      <c r="G20" s="88"/>
      <c r="H20" s="4"/>
      <c r="I20" s="4"/>
      <c r="J20" s="4"/>
    </row>
    <row r="21" spans="1:10" s="3" customFormat="1">
      <c r="A21" s="5"/>
      <c r="B21" s="79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79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4"/>
      <c r="C23" s="5"/>
      <c r="D23" s="5"/>
      <c r="E23" s="5"/>
      <c r="F23" s="5"/>
      <c r="G23" s="5"/>
      <c r="H23" s="4"/>
      <c r="I23" s="4"/>
      <c r="J23" s="4"/>
    </row>
    <row r="24" spans="1:10" s="3" customFormat="1">
      <c r="A24" s="91"/>
      <c r="B24" s="95"/>
      <c r="C24" s="91"/>
      <c r="D24" s="91"/>
      <c r="E24" s="91"/>
      <c r="F24" s="91">
        <f>660+660+110</f>
        <v>1430</v>
      </c>
      <c r="G24" s="93">
        <f>SUM(G15:G18)</f>
        <v>1.5942028985507246E-2</v>
      </c>
      <c r="H24" s="94">
        <f>SUM(H15:H23)</f>
        <v>1.5942028985507246E-2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74" bottom="0.35433070866141703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3"/>
  <sheetViews>
    <sheetView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8"/>
      <c r="B3" s="8"/>
      <c r="C3" s="8"/>
      <c r="D3" s="8"/>
      <c r="E3" s="8"/>
      <c r="F3" s="8"/>
      <c r="G3" s="8"/>
      <c r="H3" s="8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50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146</v>
      </c>
      <c r="H12" s="11"/>
    </row>
    <row r="13" spans="1:10" s="10" customFormat="1">
      <c r="A13" s="16"/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37" t="s">
        <v>197</v>
      </c>
      <c r="H16" s="11"/>
    </row>
    <row r="17" spans="1:8" s="10" customFormat="1">
      <c r="A17" s="37" t="s">
        <v>198</v>
      </c>
      <c r="H17" s="11"/>
    </row>
    <row r="18" spans="1:8" s="10" customFormat="1">
      <c r="A18" s="9"/>
      <c r="H18" s="11"/>
    </row>
    <row r="19" spans="1:8" s="10" customFormat="1">
      <c r="A19" s="19" t="s">
        <v>29</v>
      </c>
      <c r="H19" s="11"/>
    </row>
    <row r="20" spans="1:8" s="10" customFormat="1">
      <c r="A20" s="19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19"/>
      <c r="H26" s="11"/>
    </row>
    <row r="27" spans="1:8" s="10" customFormat="1">
      <c r="A27" s="1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1.01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6"/>
  <sheetViews>
    <sheetView topLeftCell="A6" workbookViewId="0">
      <selection activeCell="I6" sqref="I1:J1048576"/>
    </sheetView>
  </sheetViews>
  <sheetFormatPr defaultColWidth="9.125" defaultRowHeight="18.75"/>
  <cols>
    <col min="1" max="1" width="4.5" style="2" customWidth="1"/>
    <col min="2" max="2" width="32" style="2" customWidth="1"/>
    <col min="3" max="3" width="8.25" style="2" bestFit="1" customWidth="1"/>
    <col min="4" max="4" width="11.75" style="2" customWidth="1"/>
    <col min="5" max="5" width="7.375" style="2" customWidth="1"/>
    <col min="6" max="6" width="11" style="2" customWidth="1"/>
    <col min="7" max="7" width="7.875" style="2" customWidth="1"/>
    <col min="8" max="8" width="7.5" style="2" customWidth="1"/>
    <col min="9" max="10" width="5.125" style="2" customWidth="1"/>
    <col min="11" max="16384" width="9.125" style="2"/>
  </cols>
  <sheetData>
    <row r="1" spans="1:10" ht="30" customHeight="1"/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174</v>
      </c>
    </row>
    <row r="9" spans="1:10">
      <c r="A9" s="55"/>
      <c r="B9" s="55"/>
      <c r="C9" s="55"/>
      <c r="D9" s="55"/>
      <c r="E9" s="55"/>
      <c r="F9" s="55"/>
      <c r="G9" s="55"/>
    </row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195</v>
      </c>
      <c r="C15" s="5" t="s">
        <v>37</v>
      </c>
      <c r="D15" s="5" t="s">
        <v>38</v>
      </c>
      <c r="E15" s="5">
        <v>9</v>
      </c>
      <c r="F15" s="5" t="s">
        <v>45</v>
      </c>
      <c r="G15" s="88">
        <f>540/89700</f>
        <v>6.0200668896321068E-3</v>
      </c>
      <c r="H15" s="105">
        <f>G15</f>
        <v>6.0200668896321068E-3</v>
      </c>
      <c r="I15" s="6"/>
      <c r="J15" s="6"/>
    </row>
    <row r="16" spans="1:10" s="3" customFormat="1" ht="37.5">
      <c r="A16" s="97">
        <v>2</v>
      </c>
      <c r="B16" s="98" t="s">
        <v>196</v>
      </c>
      <c r="C16" s="97" t="s">
        <v>16</v>
      </c>
      <c r="D16" s="97" t="s">
        <v>38</v>
      </c>
      <c r="E16" s="97">
        <v>9</v>
      </c>
      <c r="F16" s="97" t="s">
        <v>45</v>
      </c>
      <c r="G16" s="99">
        <f>540/89700</f>
        <v>6.0200668896321068E-3</v>
      </c>
      <c r="H16" s="99">
        <f>G16</f>
        <v>6.0200668896321068E-3</v>
      </c>
      <c r="I16" s="4"/>
      <c r="J16" s="4"/>
    </row>
    <row r="17" spans="1:10" s="3" customFormat="1">
      <c r="A17" s="5"/>
      <c r="B17" s="100"/>
      <c r="C17" s="5"/>
      <c r="D17" s="5"/>
      <c r="E17" s="5"/>
      <c r="F17" s="5"/>
      <c r="G17" s="88"/>
      <c r="H17" s="4"/>
      <c r="I17" s="4"/>
      <c r="J17" s="4"/>
    </row>
    <row r="18" spans="1:10" s="3" customFormat="1">
      <c r="A18" s="5"/>
      <c r="B18" s="79"/>
      <c r="C18" s="5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B19" s="79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79"/>
      <c r="C20" s="5"/>
      <c r="D20" s="5"/>
      <c r="E20" s="5"/>
      <c r="F20" s="5"/>
      <c r="G20" s="88"/>
      <c r="H20" s="4"/>
      <c r="I20" s="4"/>
      <c r="J20" s="4"/>
    </row>
    <row r="21" spans="1:10" s="3" customFormat="1">
      <c r="A21" s="5"/>
      <c r="B21" s="79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79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79"/>
      <c r="C23" s="5"/>
      <c r="D23" s="5"/>
      <c r="E23" s="5"/>
      <c r="F23" s="5"/>
      <c r="G23" s="88"/>
      <c r="H23" s="4"/>
      <c r="I23" s="4"/>
      <c r="J23" s="4"/>
    </row>
    <row r="24" spans="1:10" s="3" customFormat="1">
      <c r="A24" s="5"/>
      <c r="B24" s="79"/>
      <c r="C24" s="5"/>
      <c r="D24" s="5"/>
      <c r="E24" s="5"/>
      <c r="F24" s="27"/>
      <c r="G24" s="104"/>
      <c r="H24" s="4"/>
      <c r="I24" s="4"/>
      <c r="J24" s="4"/>
    </row>
    <row r="25" spans="1:10" s="3" customFormat="1">
      <c r="A25" s="91"/>
      <c r="B25" s="95"/>
      <c r="C25" s="91"/>
      <c r="D25" s="91"/>
      <c r="E25" s="91"/>
      <c r="F25" s="91">
        <f>540+540</f>
        <v>1080</v>
      </c>
      <c r="G25" s="93">
        <f>SUM(G15:G18)</f>
        <v>1.2040133779264214E-2</v>
      </c>
      <c r="H25" s="94">
        <f>SUM(H15:H24)</f>
        <v>1.2040133779264214E-2</v>
      </c>
      <c r="I25" s="95"/>
      <c r="J25" s="95"/>
    </row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</sheetData>
  <mergeCells count="10">
    <mergeCell ref="H10:J10"/>
    <mergeCell ref="H11:J11"/>
    <mergeCell ref="H12:J12"/>
    <mergeCell ref="H13:H14"/>
    <mergeCell ref="I13:I14"/>
    <mergeCell ref="A10:A14"/>
    <mergeCell ref="B10:B14"/>
    <mergeCell ref="C10:C14"/>
    <mergeCell ref="A9:G9"/>
    <mergeCell ref="A2:J2"/>
  </mergeCells>
  <printOptions horizontalCentered="1"/>
  <pageMargins left="3.9370078740157501E-2" right="3.9370078740157501E-2" top="0.65" bottom="0.35433070866141703" header="0.31496062992126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topLeftCell="A19"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8"/>
      <c r="B3" s="8"/>
      <c r="C3" s="8"/>
      <c r="D3" s="8"/>
      <c r="E3" s="8"/>
      <c r="F3" s="8"/>
      <c r="G3" s="8"/>
      <c r="H3" s="8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95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146</v>
      </c>
      <c r="H12" s="11"/>
    </row>
    <row r="13" spans="1:10" s="10" customFormat="1">
      <c r="A13" s="16"/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37" t="s">
        <v>201</v>
      </c>
      <c r="H16" s="11"/>
    </row>
    <row r="17" spans="1:8" s="10" customFormat="1">
      <c r="A17" s="37" t="s">
        <v>202</v>
      </c>
      <c r="H17" s="11"/>
    </row>
    <row r="18" spans="1:8" s="10" customFormat="1">
      <c r="A18" s="19"/>
      <c r="H18" s="11"/>
    </row>
    <row r="19" spans="1:8" s="10" customFormat="1">
      <c r="A19" s="19"/>
      <c r="H19" s="11"/>
    </row>
    <row r="20" spans="1:8" s="10" customFormat="1">
      <c r="A20" s="19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9"/>
      <c r="H26" s="11"/>
    </row>
    <row r="27" spans="1:8" s="10" customFormat="1">
      <c r="A27" s="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16"/>
      <c r="B32" s="17"/>
      <c r="C32" s="17"/>
      <c r="D32" s="17"/>
      <c r="E32" s="17"/>
      <c r="F32" s="17"/>
      <c r="G32" s="17"/>
      <c r="H32" s="18"/>
    </row>
    <row r="33" s="10" customFormat="1"/>
    <row r="34" s="10" customFormat="1"/>
    <row r="35" s="10" customFormat="1"/>
    <row r="36" s="10" customFormat="1"/>
    <row r="37" s="10" customFormat="1"/>
    <row r="38" s="10" customFormat="1"/>
    <row r="39" s="10" customFormat="1"/>
    <row r="40" s="10" customFormat="1"/>
    <row r="41" s="10" customFormat="1"/>
    <row r="42" s="10" customFormat="1"/>
    <row r="43" s="10" customFormat="1"/>
    <row r="44" s="10" customFormat="1"/>
    <row r="45" s="10" customFormat="1"/>
    <row r="46" s="10" customFormat="1"/>
    <row r="47" s="10" customFormat="1"/>
    <row r="4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4"/>
  <sheetViews>
    <sheetView topLeftCell="A4" zoomScale="90" zoomScaleNormal="90" workbookViewId="0">
      <selection activeCell="B10" sqref="B10:B14"/>
    </sheetView>
  </sheetViews>
  <sheetFormatPr defaultColWidth="9.125" defaultRowHeight="18.75"/>
  <cols>
    <col min="1" max="1" width="4.5" style="2" customWidth="1"/>
    <col min="2" max="2" width="31.75" style="2" customWidth="1"/>
    <col min="3" max="3" width="8.125" style="2" customWidth="1"/>
    <col min="4" max="4" width="12" style="2" customWidth="1"/>
    <col min="5" max="5" width="7.375" style="2" customWidth="1"/>
    <col min="6" max="6" width="11.125" style="2" customWidth="1"/>
    <col min="7" max="7" width="7.625" style="2" customWidth="1"/>
    <col min="8" max="8" width="7.125" style="2" customWidth="1"/>
    <col min="9" max="10" width="5.5" style="2" customWidth="1"/>
    <col min="11" max="16384" width="9.125" style="2"/>
  </cols>
  <sheetData>
    <row r="1" spans="1:10" ht="24" customHeight="1"/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175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200</v>
      </c>
      <c r="C15" s="5" t="s">
        <v>37</v>
      </c>
      <c r="D15" s="5" t="s">
        <v>38</v>
      </c>
      <c r="E15" s="5" t="s">
        <v>48</v>
      </c>
      <c r="F15" s="5" t="s">
        <v>49</v>
      </c>
      <c r="G15" s="88">
        <f>1680/89700</f>
        <v>1.8729096989966554E-2</v>
      </c>
      <c r="H15" s="105">
        <f>G15</f>
        <v>1.8729096989966554E-2</v>
      </c>
      <c r="I15" s="6"/>
      <c r="J15" s="6"/>
    </row>
    <row r="16" spans="1:10" s="3" customFormat="1" ht="37.5">
      <c r="A16" s="97">
        <v>2</v>
      </c>
      <c r="B16" s="98" t="s">
        <v>199</v>
      </c>
      <c r="C16" s="97" t="s">
        <v>16</v>
      </c>
      <c r="D16" s="97" t="s">
        <v>38</v>
      </c>
      <c r="E16" s="97" t="s">
        <v>48</v>
      </c>
      <c r="F16" s="97" t="s">
        <v>49</v>
      </c>
      <c r="G16" s="99">
        <f>1680/89700</f>
        <v>1.8729096989966554E-2</v>
      </c>
      <c r="H16" s="99">
        <f>G16</f>
        <v>1.8729096989966554E-2</v>
      </c>
      <c r="I16" s="4"/>
      <c r="J16" s="4"/>
    </row>
    <row r="17" spans="1:10" s="3" customFormat="1">
      <c r="A17" s="5"/>
      <c r="B17" s="100"/>
      <c r="C17" s="5"/>
      <c r="D17" s="5"/>
      <c r="E17" s="5"/>
      <c r="F17" s="5"/>
      <c r="G17" s="88"/>
      <c r="H17" s="4"/>
      <c r="I17" s="4"/>
      <c r="J17" s="4"/>
    </row>
    <row r="18" spans="1:10" s="3" customFormat="1">
      <c r="A18" s="5"/>
      <c r="B18" s="79"/>
      <c r="C18" s="5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B19" s="79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79"/>
      <c r="C20" s="5"/>
      <c r="D20" s="5"/>
      <c r="E20" s="5"/>
      <c r="F20" s="5"/>
      <c r="G20" s="5"/>
      <c r="H20" s="4"/>
      <c r="I20" s="4"/>
      <c r="J20" s="4"/>
    </row>
    <row r="21" spans="1:10" s="3" customFormat="1">
      <c r="A21" s="5"/>
      <c r="B21" s="79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79"/>
      <c r="C22" s="5"/>
      <c r="D22" s="5"/>
      <c r="E22" s="5"/>
      <c r="F22" s="5"/>
      <c r="G22" s="4"/>
      <c r="H22" s="4"/>
      <c r="I22" s="4"/>
      <c r="J22" s="4"/>
    </row>
    <row r="23" spans="1:10" s="3" customFormat="1">
      <c r="A23" s="91"/>
      <c r="B23" s="95"/>
      <c r="C23" s="91"/>
      <c r="D23" s="91"/>
      <c r="E23" s="91"/>
      <c r="F23" s="91">
        <f>1680+1680</f>
        <v>3360</v>
      </c>
      <c r="G23" s="93">
        <f>SUM(G15:G22)</f>
        <v>3.7458193979933108E-2</v>
      </c>
      <c r="H23" s="94">
        <f>SUM(H15:H22)</f>
        <v>3.7458193979933108E-2</v>
      </c>
      <c r="I23" s="95"/>
      <c r="J23" s="95"/>
    </row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9" bottom="0.35433070866141703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93"/>
  <sheetViews>
    <sheetView topLeftCell="A7"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8"/>
      <c r="B3" s="8"/>
      <c r="C3" s="8"/>
      <c r="D3" s="8"/>
      <c r="E3" s="8"/>
      <c r="F3" s="8"/>
      <c r="G3" s="8"/>
      <c r="H3" s="8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55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147</v>
      </c>
      <c r="H12" s="11"/>
    </row>
    <row r="13" spans="1:10" s="10" customFormat="1">
      <c r="A13" s="16"/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37" t="s">
        <v>204</v>
      </c>
      <c r="H16" s="11"/>
    </row>
    <row r="17" spans="1:8" s="10" customFormat="1">
      <c r="A17" s="19" t="s">
        <v>56</v>
      </c>
      <c r="H17" s="11"/>
    </row>
    <row r="18" spans="1:8" s="10" customFormat="1">
      <c r="A18" s="19"/>
      <c r="H18" s="11"/>
    </row>
    <row r="19" spans="1:8" s="10" customFormat="1">
      <c r="A19" s="19"/>
      <c r="H19" s="11"/>
    </row>
    <row r="20" spans="1:8" s="10" customFormat="1">
      <c r="A20" s="19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19"/>
      <c r="H26" s="11"/>
    </row>
    <row r="27" spans="1:8" s="10" customFormat="1">
      <c r="A27" s="1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0.91" bottom="0.35433070866141736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5"/>
  <sheetViews>
    <sheetView topLeftCell="A7" zoomScale="80" zoomScaleNormal="80" workbookViewId="0">
      <selection activeCell="B16" sqref="B16"/>
    </sheetView>
  </sheetViews>
  <sheetFormatPr defaultColWidth="9.125" defaultRowHeight="18.75"/>
  <cols>
    <col min="1" max="1" width="4.75" style="2" customWidth="1"/>
    <col min="2" max="2" width="28.75" style="2" customWidth="1"/>
    <col min="3" max="3" width="8.75" style="2" customWidth="1"/>
    <col min="4" max="4" width="12.5" style="2" bestFit="1" customWidth="1"/>
    <col min="5" max="5" width="7.625" style="2" customWidth="1"/>
    <col min="6" max="6" width="10.75" style="2" customWidth="1"/>
    <col min="7" max="7" width="7.875" style="2" bestFit="1" customWidth="1"/>
    <col min="8" max="8" width="7.25" style="2" customWidth="1"/>
    <col min="9" max="10" width="4.875" style="2" customWidth="1"/>
    <col min="11" max="16384" width="9.125" style="2"/>
  </cols>
  <sheetData>
    <row r="1" spans="1:10" ht="24" customHeight="1"/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176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203</v>
      </c>
      <c r="C15" s="5" t="s">
        <v>37</v>
      </c>
      <c r="D15" s="5" t="s">
        <v>25</v>
      </c>
      <c r="E15" s="5" t="s">
        <v>52</v>
      </c>
      <c r="F15" s="5" t="s">
        <v>158</v>
      </c>
      <c r="G15" s="88">
        <f>1170/89700</f>
        <v>1.3043478260869565E-2</v>
      </c>
      <c r="H15" s="105">
        <f>G15</f>
        <v>1.3043478260869565E-2</v>
      </c>
      <c r="I15" s="6"/>
      <c r="J15" s="6"/>
    </row>
    <row r="16" spans="1:10" s="3" customFormat="1" ht="37.5">
      <c r="A16" s="97">
        <v>2</v>
      </c>
      <c r="B16" s="98" t="s">
        <v>51</v>
      </c>
      <c r="C16" s="97" t="s">
        <v>16</v>
      </c>
      <c r="D16" s="97" t="s">
        <v>38</v>
      </c>
      <c r="E16" s="97" t="s">
        <v>52</v>
      </c>
      <c r="F16" s="97" t="s">
        <v>53</v>
      </c>
      <c r="G16" s="99">
        <f>2340/89700</f>
        <v>2.6086956521739129E-2</v>
      </c>
      <c r="H16" s="99">
        <f>G16</f>
        <v>2.6086956521739129E-2</v>
      </c>
      <c r="I16" s="4"/>
      <c r="J16" s="4"/>
    </row>
    <row r="17" spans="1:10" s="3" customFormat="1">
      <c r="A17" s="5"/>
      <c r="B17" s="100"/>
      <c r="C17" s="5"/>
      <c r="D17" s="5"/>
      <c r="E17" s="5"/>
      <c r="F17" s="5"/>
      <c r="G17" s="88"/>
      <c r="H17" s="4"/>
      <c r="I17" s="4"/>
      <c r="J17" s="4"/>
    </row>
    <row r="18" spans="1:10" s="3" customFormat="1">
      <c r="A18" s="5"/>
      <c r="B18" s="79"/>
      <c r="C18" s="5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B19" s="79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79"/>
      <c r="C20" s="5"/>
      <c r="D20" s="5"/>
      <c r="E20" s="5"/>
      <c r="F20" s="5"/>
      <c r="G20" s="88"/>
      <c r="H20" s="4"/>
      <c r="I20" s="4"/>
      <c r="J20" s="4"/>
    </row>
    <row r="21" spans="1:10" s="3" customFormat="1">
      <c r="A21" s="5"/>
      <c r="B21" s="79"/>
      <c r="C21" s="5"/>
      <c r="D21" s="5"/>
      <c r="E21" s="5"/>
      <c r="F21" s="5"/>
      <c r="G21" s="5"/>
      <c r="H21" s="4"/>
      <c r="I21" s="4"/>
      <c r="J21" s="4"/>
    </row>
    <row r="22" spans="1:10" s="3" customFormat="1">
      <c r="A22" s="5"/>
      <c r="B22" s="79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79"/>
      <c r="C23" s="5"/>
      <c r="D23" s="5"/>
      <c r="E23" s="5"/>
      <c r="F23" s="5"/>
      <c r="G23" s="4"/>
      <c r="H23" s="4"/>
      <c r="I23" s="4"/>
      <c r="J23" s="4"/>
    </row>
    <row r="24" spans="1:10" s="3" customFormat="1">
      <c r="A24" s="91"/>
      <c r="B24" s="95"/>
      <c r="C24" s="91"/>
      <c r="D24" s="91"/>
      <c r="E24" s="91"/>
      <c r="F24" s="91">
        <f>2340+1170</f>
        <v>3510</v>
      </c>
      <c r="G24" s="93">
        <f>SUM(G15:G22)</f>
        <v>3.9130434782608692E-2</v>
      </c>
      <c r="H24" s="94">
        <f>SUM(H15:H23)</f>
        <v>3.9130434782608692E-2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1" bottom="0.35433070866141703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93"/>
  <sheetViews>
    <sheetView topLeftCell="A7" workbookViewId="0">
      <selection activeCell="A18" sqref="A18:B18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8"/>
      <c r="B3" s="8"/>
      <c r="C3" s="8"/>
      <c r="D3" s="8"/>
      <c r="E3" s="8"/>
      <c r="F3" s="8"/>
      <c r="G3" s="8"/>
      <c r="H3" s="8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94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148</v>
      </c>
      <c r="H12" s="11"/>
    </row>
    <row r="13" spans="1:10" s="10" customFormat="1">
      <c r="A13" s="16" t="s">
        <v>149</v>
      </c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29" t="s">
        <v>99</v>
      </c>
      <c r="H16" s="11"/>
    </row>
    <row r="17" spans="1:8" s="10" customFormat="1">
      <c r="A17" s="29" t="s">
        <v>100</v>
      </c>
      <c r="H17" s="11"/>
    </row>
    <row r="18" spans="1:8" s="10" customFormat="1">
      <c r="A18" s="40"/>
      <c r="H18" s="11"/>
    </row>
    <row r="19" spans="1:8" s="10" customFormat="1">
      <c r="A19" s="19"/>
      <c r="H19" s="11"/>
    </row>
    <row r="20" spans="1:8" s="10" customFormat="1">
      <c r="A20" s="19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19"/>
      <c r="H26" s="11"/>
    </row>
    <row r="27" spans="1:8" s="10" customFormat="1">
      <c r="A27" s="1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0.88" bottom="0.35433070866141736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7"/>
  <sheetViews>
    <sheetView zoomScale="80" zoomScaleNormal="80" workbookViewId="0">
      <selection activeCell="I1" sqref="I1:J1048576"/>
    </sheetView>
  </sheetViews>
  <sheetFormatPr defaultColWidth="9.125" defaultRowHeight="18.75"/>
  <cols>
    <col min="1" max="1" width="3.875" style="2" customWidth="1"/>
    <col min="2" max="2" width="30" style="2" customWidth="1"/>
    <col min="3" max="3" width="8.75" style="2" customWidth="1"/>
    <col min="4" max="4" width="12.5" style="2" bestFit="1" customWidth="1"/>
    <col min="5" max="5" width="8.125" style="2" bestFit="1" customWidth="1"/>
    <col min="6" max="6" width="11.875" style="2" bestFit="1" customWidth="1"/>
    <col min="7" max="7" width="7.875" style="2" bestFit="1" customWidth="1"/>
    <col min="8" max="8" width="7.5" style="2" customWidth="1"/>
    <col min="9" max="10" width="5.375" style="2" customWidth="1"/>
    <col min="11" max="16384" width="9.125" style="2"/>
  </cols>
  <sheetData>
    <row r="1" spans="1:10" ht="24" customHeight="1"/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 s="31" customFormat="1"/>
    <row r="8" spans="1:10">
      <c r="A8" s="2" t="s">
        <v>205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6" t="s">
        <v>57</v>
      </c>
      <c r="C15" s="5" t="s">
        <v>37</v>
      </c>
      <c r="D15" s="5" t="s">
        <v>38</v>
      </c>
      <c r="E15" s="5" t="s">
        <v>59</v>
      </c>
      <c r="F15" s="5" t="s">
        <v>60</v>
      </c>
      <c r="G15" s="88">
        <f>720/89700</f>
        <v>8.0267558528428085E-3</v>
      </c>
      <c r="H15" s="105">
        <f>G15</f>
        <v>8.0267558528428085E-3</v>
      </c>
      <c r="I15" s="6"/>
      <c r="J15" s="6"/>
    </row>
    <row r="16" spans="1:10" s="3" customFormat="1" ht="37.5">
      <c r="A16" s="97">
        <v>2</v>
      </c>
      <c r="B16" s="106" t="s">
        <v>58</v>
      </c>
      <c r="C16" s="97" t="s">
        <v>16</v>
      </c>
      <c r="D16" s="97" t="s">
        <v>38</v>
      </c>
      <c r="E16" s="97" t="s">
        <v>59</v>
      </c>
      <c r="F16" s="97" t="s">
        <v>60</v>
      </c>
      <c r="G16" s="99">
        <f>720/89700</f>
        <v>8.0267558528428085E-3</v>
      </c>
      <c r="H16" s="99">
        <f>G16</f>
        <v>8.0267558528428085E-3</v>
      </c>
      <c r="I16" s="4"/>
      <c r="J16" s="4"/>
    </row>
    <row r="17" spans="1:10" s="3" customFormat="1">
      <c r="A17" s="5"/>
      <c r="B17" s="106"/>
      <c r="C17" s="5"/>
      <c r="D17" s="5"/>
      <c r="E17" s="5"/>
      <c r="F17" s="5"/>
      <c r="G17" s="88"/>
      <c r="H17" s="4"/>
      <c r="I17" s="4"/>
      <c r="J17" s="4"/>
    </row>
    <row r="18" spans="1:10" s="3" customFormat="1">
      <c r="A18" s="5"/>
      <c r="B18" s="79"/>
      <c r="C18" s="5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B19" s="79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79"/>
      <c r="C20" s="5"/>
      <c r="D20" s="5"/>
      <c r="E20" s="5"/>
      <c r="F20" s="5"/>
      <c r="G20" s="88"/>
      <c r="H20" s="4"/>
      <c r="I20" s="4"/>
      <c r="J20" s="4"/>
    </row>
    <row r="21" spans="1:10" s="3" customFormat="1">
      <c r="A21" s="5"/>
      <c r="B21" s="79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79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79"/>
      <c r="C23" s="5"/>
      <c r="D23" s="5"/>
      <c r="E23" s="5"/>
      <c r="F23" s="5"/>
      <c r="G23" s="5"/>
      <c r="H23" s="4"/>
      <c r="I23" s="4"/>
      <c r="J23" s="4"/>
    </row>
    <row r="24" spans="1:10" s="3" customFormat="1">
      <c r="A24" s="5"/>
      <c r="B24" s="79"/>
      <c r="C24" s="5"/>
      <c r="D24" s="5"/>
      <c r="E24" s="5"/>
      <c r="F24" s="5"/>
      <c r="G24" s="88"/>
      <c r="H24" s="4"/>
      <c r="I24" s="4"/>
      <c r="J24" s="4"/>
    </row>
    <row r="25" spans="1:10" s="3" customFormat="1">
      <c r="A25" s="5"/>
      <c r="B25" s="79"/>
      <c r="C25" s="5"/>
      <c r="D25" s="5"/>
      <c r="E25" s="5"/>
      <c r="F25" s="5"/>
      <c r="G25" s="4"/>
      <c r="H25" s="4"/>
      <c r="I25" s="4"/>
      <c r="J25" s="4"/>
    </row>
    <row r="26" spans="1:10" s="3" customFormat="1">
      <c r="A26" s="91"/>
      <c r="B26" s="95"/>
      <c r="C26" s="91"/>
      <c r="D26" s="91"/>
      <c r="E26" s="91"/>
      <c r="F26" s="91">
        <f>720+720</f>
        <v>1440</v>
      </c>
      <c r="G26" s="93">
        <f>SUM(G15:G24)</f>
        <v>1.6053511705685617E-2</v>
      </c>
      <c r="H26" s="94">
        <f>SUM(H15:H25)</f>
        <v>1.6053511705685617E-2</v>
      </c>
      <c r="I26" s="95"/>
      <c r="J26" s="95"/>
    </row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3" bottom="0.35433070866141703" header="0.31496062992126" footer="0.31496062992126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93"/>
  <sheetViews>
    <sheetView topLeftCell="A13"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93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150</v>
      </c>
      <c r="H12" s="11"/>
    </row>
    <row r="13" spans="1:10" s="10" customFormat="1">
      <c r="A13" s="16" t="s">
        <v>151</v>
      </c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28" t="s">
        <v>96</v>
      </c>
      <c r="H16" s="11"/>
    </row>
    <row r="17" spans="1:8" s="10" customFormat="1">
      <c r="A17" s="9" t="s">
        <v>97</v>
      </c>
      <c r="H17" s="11"/>
    </row>
    <row r="18" spans="1:8" s="10" customFormat="1">
      <c r="A18" s="9" t="s">
        <v>98</v>
      </c>
      <c r="H18" s="11"/>
    </row>
    <row r="19" spans="1:8" s="10" customFormat="1">
      <c r="A19" s="40" t="s">
        <v>209</v>
      </c>
      <c r="H19" s="11"/>
    </row>
    <row r="20" spans="1:8" s="10" customFormat="1">
      <c r="A20" s="40" t="s">
        <v>210</v>
      </c>
      <c r="H20" s="11"/>
    </row>
    <row r="21" spans="1:8" s="10" customFormat="1">
      <c r="A21" s="40" t="s">
        <v>211</v>
      </c>
      <c r="H21" s="11"/>
    </row>
    <row r="22" spans="1:8" s="10" customFormat="1">
      <c r="A22" s="40" t="s">
        <v>212</v>
      </c>
      <c r="H22" s="11"/>
    </row>
    <row r="23" spans="1:8" s="10" customFormat="1">
      <c r="A23" s="40" t="s">
        <v>213</v>
      </c>
      <c r="H23" s="11"/>
    </row>
    <row r="24" spans="1:8" s="10" customFormat="1">
      <c r="A24" s="40" t="s">
        <v>214</v>
      </c>
      <c r="H24" s="11"/>
    </row>
    <row r="25" spans="1:8" s="10" customFormat="1">
      <c r="A25" s="40" t="s">
        <v>215</v>
      </c>
      <c r="H25" s="11"/>
    </row>
    <row r="26" spans="1:8" s="10" customFormat="1">
      <c r="A26" s="40" t="s">
        <v>216</v>
      </c>
      <c r="H26" s="11"/>
    </row>
    <row r="27" spans="1:8" s="10" customFormat="1">
      <c r="A27" s="40"/>
      <c r="H27" s="11"/>
    </row>
    <row r="28" spans="1:8" s="10" customFormat="1">
      <c r="A28" s="40"/>
      <c r="H28" s="11"/>
    </row>
    <row r="29" spans="1:8" s="10" customFormat="1">
      <c r="A29" s="40"/>
      <c r="H29" s="11"/>
    </row>
    <row r="30" spans="1:8" s="10" customFormat="1">
      <c r="A30" s="40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2"/>
  <sheetViews>
    <sheetView zoomScale="80" zoomScaleNormal="80" workbookViewId="0">
      <selection activeCell="D17" sqref="D17"/>
    </sheetView>
  </sheetViews>
  <sheetFormatPr defaultColWidth="9.125" defaultRowHeight="18.75"/>
  <cols>
    <col min="1" max="1" width="4.25" style="2" customWidth="1"/>
    <col min="2" max="2" width="30.75" style="2" customWidth="1"/>
    <col min="3" max="3" width="8.25" style="2" customWidth="1"/>
    <col min="4" max="4" width="12.5" style="2" bestFit="1" customWidth="1"/>
    <col min="5" max="5" width="7.75" style="2" customWidth="1"/>
    <col min="6" max="6" width="11.375" style="2" customWidth="1"/>
    <col min="7" max="7" width="7.875" style="2" bestFit="1" customWidth="1"/>
    <col min="8" max="8" width="7.375" style="2" customWidth="1"/>
    <col min="9" max="10" width="5.25" style="2" customWidth="1"/>
    <col min="11" max="16384" width="9.125" style="2"/>
  </cols>
  <sheetData>
    <row r="1" spans="1:10" ht="24" customHeight="1"/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 s="31" customFormat="1"/>
    <row r="8" spans="1:10">
      <c r="A8" s="2" t="s">
        <v>177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61</v>
      </c>
      <c r="C15" s="5" t="s">
        <v>37</v>
      </c>
      <c r="D15" s="5" t="s">
        <v>206</v>
      </c>
      <c r="E15" s="5" t="s">
        <v>23</v>
      </c>
      <c r="F15" s="5" t="s">
        <v>26</v>
      </c>
      <c r="G15" s="88">
        <f>30/89700</f>
        <v>3.3444816053511704E-4</v>
      </c>
      <c r="H15" s="102">
        <f>G15</f>
        <v>3.3444816053511704E-4</v>
      </c>
      <c r="I15" s="6"/>
      <c r="J15" s="6"/>
    </row>
    <row r="16" spans="1:10" s="3" customFormat="1">
      <c r="A16" s="5">
        <v>2</v>
      </c>
      <c r="B16" s="100" t="s">
        <v>62</v>
      </c>
      <c r="C16" s="5" t="s">
        <v>69</v>
      </c>
      <c r="D16" s="5" t="s">
        <v>25</v>
      </c>
      <c r="E16" s="5" t="s">
        <v>71</v>
      </c>
      <c r="F16" s="5" t="s">
        <v>32</v>
      </c>
      <c r="G16" s="88">
        <f>90/89700</f>
        <v>1.0033444816053511E-3</v>
      </c>
      <c r="H16" s="89">
        <f>G16</f>
        <v>1.0033444816053511E-3</v>
      </c>
      <c r="I16" s="4"/>
      <c r="J16" s="4"/>
    </row>
    <row r="17" spans="1:10" s="3" customFormat="1" ht="37.5">
      <c r="A17" s="97">
        <v>3</v>
      </c>
      <c r="B17" s="98" t="s">
        <v>63</v>
      </c>
      <c r="C17" s="97" t="s">
        <v>16</v>
      </c>
      <c r="D17" s="97" t="s">
        <v>38</v>
      </c>
      <c r="E17" s="97" t="s">
        <v>23</v>
      </c>
      <c r="F17" s="97" t="s">
        <v>28</v>
      </c>
      <c r="G17" s="99">
        <f>60/89700</f>
        <v>6.6889632107023408E-4</v>
      </c>
      <c r="H17" s="107">
        <f>G17</f>
        <v>6.6889632107023408E-4</v>
      </c>
      <c r="I17" s="4"/>
      <c r="J17" s="4"/>
    </row>
    <row r="18" spans="1:10" s="3" customFormat="1" ht="56.25">
      <c r="A18" s="97">
        <v>4</v>
      </c>
      <c r="B18" s="106" t="s">
        <v>207</v>
      </c>
      <c r="C18" s="97" t="s">
        <v>20</v>
      </c>
      <c r="D18" s="97" t="s">
        <v>73</v>
      </c>
      <c r="E18" s="97" t="s">
        <v>23</v>
      </c>
      <c r="F18" s="97" t="s">
        <v>54</v>
      </c>
      <c r="G18" s="99">
        <f>390/89700</f>
        <v>4.3478260869565218E-3</v>
      </c>
      <c r="H18" s="107">
        <f t="shared" ref="H18:H25" si="0">G18</f>
        <v>4.3478260869565218E-3</v>
      </c>
      <c r="I18" s="4"/>
      <c r="J18" s="4"/>
    </row>
    <row r="19" spans="1:10" s="3" customFormat="1">
      <c r="A19" s="5">
        <v>5</v>
      </c>
      <c r="B19" s="106" t="s">
        <v>64</v>
      </c>
      <c r="C19" s="5" t="s">
        <v>70</v>
      </c>
      <c r="D19" s="5" t="s">
        <v>31</v>
      </c>
      <c r="E19" s="5" t="s">
        <v>23</v>
      </c>
      <c r="F19" s="5" t="s">
        <v>30</v>
      </c>
      <c r="G19" s="88">
        <f>20/89700</f>
        <v>2.2296544035674471E-4</v>
      </c>
      <c r="H19" s="107">
        <f t="shared" si="0"/>
        <v>2.2296544035674471E-4</v>
      </c>
      <c r="I19" s="4"/>
      <c r="J19" s="4"/>
    </row>
    <row r="20" spans="1:10" s="3" customFormat="1" ht="37.5">
      <c r="A20" s="97">
        <v>6</v>
      </c>
      <c r="B20" s="106" t="s">
        <v>65</v>
      </c>
      <c r="C20" s="97" t="s">
        <v>69</v>
      </c>
      <c r="D20" s="97" t="s">
        <v>25</v>
      </c>
      <c r="E20" s="97" t="s">
        <v>74</v>
      </c>
      <c r="F20" s="97" t="s">
        <v>35</v>
      </c>
      <c r="G20" s="99">
        <f>2700/89700</f>
        <v>3.0100334448160536E-2</v>
      </c>
      <c r="H20" s="107">
        <f t="shared" si="0"/>
        <v>3.0100334448160536E-2</v>
      </c>
      <c r="I20" s="4"/>
      <c r="J20" s="4"/>
    </row>
    <row r="21" spans="1:10" s="3" customFormat="1" ht="56.25">
      <c r="A21" s="97">
        <v>7</v>
      </c>
      <c r="B21" s="106" t="s">
        <v>208</v>
      </c>
      <c r="C21" s="97" t="s">
        <v>20</v>
      </c>
      <c r="D21" s="97" t="s">
        <v>38</v>
      </c>
      <c r="E21" s="97" t="s">
        <v>23</v>
      </c>
      <c r="F21" s="97" t="s">
        <v>28</v>
      </c>
      <c r="G21" s="99">
        <f>60/89700</f>
        <v>6.6889632107023408E-4</v>
      </c>
      <c r="H21" s="107">
        <f t="shared" si="0"/>
        <v>6.6889632107023408E-4</v>
      </c>
      <c r="I21" s="4"/>
      <c r="J21" s="4"/>
    </row>
    <row r="22" spans="1:10" s="3" customFormat="1" ht="18.75" customHeight="1">
      <c r="A22" s="50">
        <v>8</v>
      </c>
      <c r="B22" s="106" t="s">
        <v>66</v>
      </c>
      <c r="C22" s="50" t="s">
        <v>16</v>
      </c>
      <c r="D22" s="50" t="s">
        <v>21</v>
      </c>
      <c r="E22" s="50" t="s">
        <v>23</v>
      </c>
      <c r="F22" s="50" t="s">
        <v>24</v>
      </c>
      <c r="G22" s="90">
        <f>180/89700</f>
        <v>2.0066889632107021E-3</v>
      </c>
      <c r="H22" s="107">
        <f t="shared" si="0"/>
        <v>2.0066889632107021E-3</v>
      </c>
      <c r="I22" s="4"/>
      <c r="J22" s="4"/>
    </row>
    <row r="23" spans="1:10" s="3" customFormat="1">
      <c r="A23" s="5">
        <v>9</v>
      </c>
      <c r="B23" s="106" t="s">
        <v>67</v>
      </c>
      <c r="C23" s="5" t="s">
        <v>20</v>
      </c>
      <c r="D23" s="5" t="s">
        <v>21</v>
      </c>
      <c r="E23" s="5" t="s">
        <v>23</v>
      </c>
      <c r="F23" s="5" t="s">
        <v>24</v>
      </c>
      <c r="G23" s="88">
        <f>180/89700</f>
        <v>2.0066889632107021E-3</v>
      </c>
      <c r="H23" s="107">
        <f t="shared" si="0"/>
        <v>2.0066889632107021E-3</v>
      </c>
      <c r="I23" s="4"/>
      <c r="J23" s="4"/>
    </row>
    <row r="24" spans="1:10" s="3" customFormat="1">
      <c r="A24" s="5">
        <v>10</v>
      </c>
      <c r="B24" s="106" t="s">
        <v>68</v>
      </c>
      <c r="C24" s="5" t="s">
        <v>69</v>
      </c>
      <c r="D24" s="5" t="s">
        <v>25</v>
      </c>
      <c r="E24" s="5" t="s">
        <v>23</v>
      </c>
      <c r="F24" s="5" t="s">
        <v>26</v>
      </c>
      <c r="G24" s="88">
        <f>30/89700</f>
        <v>3.3444816053511704E-4</v>
      </c>
      <c r="H24" s="107">
        <f t="shared" si="0"/>
        <v>3.3444816053511704E-4</v>
      </c>
      <c r="I24" s="4"/>
      <c r="J24" s="4"/>
    </row>
    <row r="25" spans="1:10" s="3" customFormat="1">
      <c r="A25" s="5"/>
      <c r="B25" s="106"/>
      <c r="C25" s="5"/>
      <c r="D25" s="5"/>
      <c r="E25" s="5"/>
      <c r="F25" s="5"/>
      <c r="G25" s="88"/>
      <c r="H25" s="107"/>
      <c r="I25" s="4"/>
      <c r="J25" s="4"/>
    </row>
    <row r="26" spans="1:10" s="3" customFormat="1">
      <c r="A26" s="95"/>
      <c r="B26" s="95"/>
      <c r="C26" s="95"/>
      <c r="D26" s="95"/>
      <c r="E26" s="95"/>
      <c r="F26" s="95">
        <f>30+90+60+390+20+2700+60+180+180+30</f>
        <v>3740</v>
      </c>
      <c r="G26" s="93">
        <f>SUM(G15:G25)</f>
        <v>4.1694537346711268E-2</v>
      </c>
      <c r="H26" s="94">
        <f>SUM(H15:H25)</f>
        <v>4.1694537346711268E-2</v>
      </c>
      <c r="I26" s="95"/>
      <c r="J26" s="95"/>
    </row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9" bottom="0.35433070866141703" header="0.31496062992126" footer="0.31496062992126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92"/>
  <sheetViews>
    <sheetView topLeftCell="A16"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92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152</v>
      </c>
      <c r="H12" s="11"/>
    </row>
    <row r="13" spans="1:10" s="10" customFormat="1">
      <c r="A13" s="16" t="s">
        <v>153</v>
      </c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28" t="s">
        <v>101</v>
      </c>
      <c r="H16" s="11"/>
    </row>
    <row r="17" spans="1:8" s="10" customFormat="1">
      <c r="A17" s="28" t="s">
        <v>102</v>
      </c>
      <c r="H17" s="11"/>
    </row>
    <row r="18" spans="1:8" s="10" customFormat="1">
      <c r="A18" s="28" t="s">
        <v>103</v>
      </c>
      <c r="H18" s="11"/>
    </row>
    <row r="19" spans="1:8" s="10" customFormat="1">
      <c r="A19" s="28" t="s">
        <v>219</v>
      </c>
      <c r="H19" s="11"/>
    </row>
    <row r="20" spans="1:8" s="10" customFormat="1">
      <c r="A20" s="28" t="s">
        <v>220</v>
      </c>
      <c r="H20" s="11"/>
    </row>
    <row r="21" spans="1:8" s="10" customFormat="1">
      <c r="A21" s="28" t="s">
        <v>221</v>
      </c>
      <c r="H21" s="11"/>
    </row>
    <row r="22" spans="1:8" s="10" customFormat="1">
      <c r="A22" s="28" t="s">
        <v>222</v>
      </c>
      <c r="H22" s="11"/>
    </row>
    <row r="23" spans="1:8" s="10" customFormat="1">
      <c r="A23" s="28" t="s">
        <v>223</v>
      </c>
      <c r="H23" s="11"/>
    </row>
    <row r="24" spans="1:8" s="10" customFormat="1">
      <c r="A24" s="28" t="s">
        <v>224</v>
      </c>
      <c r="H24" s="11"/>
    </row>
    <row r="25" spans="1:8" s="10" customFormat="1">
      <c r="A25" s="28" t="s">
        <v>225</v>
      </c>
      <c r="H25" s="11"/>
    </row>
    <row r="26" spans="1:8" s="10" customFormat="1">
      <c r="A26" s="28" t="s">
        <v>226</v>
      </c>
      <c r="H26" s="11"/>
    </row>
    <row r="27" spans="1:8" s="10" customFormat="1">
      <c r="A27" s="24" t="s">
        <v>227</v>
      </c>
      <c r="H27" s="11"/>
    </row>
    <row r="28" spans="1:8" s="10" customFormat="1">
      <c r="A28" s="28" t="s">
        <v>228</v>
      </c>
      <c r="H28" s="11"/>
    </row>
    <row r="29" spans="1:8" s="10" customFormat="1">
      <c r="A29" s="28" t="s">
        <v>229</v>
      </c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16"/>
      <c r="B33" s="17"/>
      <c r="C33" s="17"/>
      <c r="D33" s="17"/>
      <c r="E33" s="17"/>
      <c r="F33" s="17"/>
      <c r="G33" s="17"/>
      <c r="H33" s="18"/>
    </row>
    <row r="34" spans="1:8" s="10" customFormat="1"/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</sheetData>
  <mergeCells count="2">
    <mergeCell ref="A1:H1"/>
    <mergeCell ref="A2:H2"/>
  </mergeCells>
  <printOptions horizontalCentered="1"/>
  <pageMargins left="0.23622047244094491" right="0.23622047244094491" top="0.8" bottom="0.35433070866141736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85"/>
  <sheetViews>
    <sheetView topLeftCell="A12" workbookViewId="0">
      <selection activeCell="D32" sqref="D32"/>
    </sheetView>
  </sheetViews>
  <sheetFormatPr defaultColWidth="9.125" defaultRowHeight="18.75"/>
  <cols>
    <col min="1" max="1" width="4.625" style="2" customWidth="1"/>
    <col min="2" max="2" width="31" style="2" customWidth="1"/>
    <col min="3" max="3" width="8.75" style="26" customWidth="1"/>
    <col min="4" max="4" width="12" style="2" customWidth="1"/>
    <col min="5" max="5" width="7.875" style="2" customWidth="1"/>
    <col min="6" max="6" width="11.875" style="2" bestFit="1" customWidth="1"/>
    <col min="7" max="7" width="7.75" style="2" bestFit="1" customWidth="1"/>
    <col min="8" max="8" width="7.375" style="2" customWidth="1"/>
    <col min="9" max="10" width="5.75" style="2" customWidth="1"/>
    <col min="11" max="16384" width="9.125" style="2"/>
  </cols>
  <sheetData>
    <row r="1" spans="1:10" ht="24" customHeight="1">
      <c r="C1" s="2"/>
    </row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 s="31" customFormat="1"/>
    <row r="8" spans="1:10">
      <c r="A8" s="2" t="s">
        <v>178</v>
      </c>
      <c r="B8" s="3"/>
      <c r="C8" s="49"/>
      <c r="D8" s="3"/>
      <c r="E8" s="3"/>
      <c r="F8" s="3"/>
      <c r="G8" s="3"/>
    </row>
    <row r="9" spans="1:10" s="3" customFormat="1">
      <c r="C9" s="49"/>
    </row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 ht="20.25" customHeigh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76</v>
      </c>
      <c r="C15" s="5" t="s">
        <v>37</v>
      </c>
      <c r="D15" s="5" t="s">
        <v>25</v>
      </c>
      <c r="E15" s="5" t="s">
        <v>23</v>
      </c>
      <c r="F15" s="5" t="s">
        <v>26</v>
      </c>
      <c r="G15" s="88">
        <f>30/89700</f>
        <v>3.3444816053511704E-4</v>
      </c>
      <c r="H15" s="105">
        <f>G15</f>
        <v>3.3444816053511704E-4</v>
      </c>
      <c r="I15" s="6"/>
      <c r="J15" s="6"/>
    </row>
    <row r="16" spans="1:10" s="3" customFormat="1" ht="37.5">
      <c r="A16" s="97">
        <v>2</v>
      </c>
      <c r="B16" s="98" t="s">
        <v>77</v>
      </c>
      <c r="C16" s="97" t="s">
        <v>16</v>
      </c>
      <c r="D16" s="97" t="s">
        <v>72</v>
      </c>
      <c r="E16" s="97" t="s">
        <v>71</v>
      </c>
      <c r="F16" s="97" t="s">
        <v>53</v>
      </c>
      <c r="G16" s="99">
        <f>2340/89700</f>
        <v>2.6086956521739129E-2</v>
      </c>
      <c r="H16" s="99">
        <f>G16</f>
        <v>2.6086956521739129E-2</v>
      </c>
      <c r="I16" s="4"/>
      <c r="J16" s="4"/>
    </row>
    <row r="17" spans="1:10" s="3" customFormat="1" ht="37.5">
      <c r="A17" s="97">
        <v>3</v>
      </c>
      <c r="B17" s="98" t="s">
        <v>78</v>
      </c>
      <c r="C17" s="97" t="s">
        <v>16</v>
      </c>
      <c r="D17" s="97" t="s">
        <v>31</v>
      </c>
      <c r="E17" s="97" t="s">
        <v>23</v>
      </c>
      <c r="F17" s="97" t="s">
        <v>30</v>
      </c>
      <c r="G17" s="99">
        <f>20/89700</f>
        <v>2.2296544035674471E-4</v>
      </c>
      <c r="H17" s="99">
        <f t="shared" ref="H17:H28" si="0">G17</f>
        <v>2.2296544035674471E-4</v>
      </c>
      <c r="I17" s="4"/>
      <c r="J17" s="4"/>
    </row>
    <row r="18" spans="1:10" s="3" customFormat="1">
      <c r="A18" s="5">
        <v>4</v>
      </c>
      <c r="B18" s="100" t="s">
        <v>218</v>
      </c>
      <c r="C18" s="5" t="s">
        <v>75</v>
      </c>
      <c r="D18" s="5" t="s">
        <v>21</v>
      </c>
      <c r="E18" s="5" t="s">
        <v>23</v>
      </c>
      <c r="F18" s="5" t="s">
        <v>24</v>
      </c>
      <c r="G18" s="88">
        <f>180/89700</f>
        <v>2.0066889632107021E-3</v>
      </c>
      <c r="H18" s="99">
        <f t="shared" si="0"/>
        <v>2.0066889632107021E-3</v>
      </c>
      <c r="I18" s="4"/>
      <c r="J18" s="4"/>
    </row>
    <row r="19" spans="1:10" s="3" customFormat="1">
      <c r="A19" s="5">
        <v>5</v>
      </c>
      <c r="B19" s="100" t="s">
        <v>79</v>
      </c>
      <c r="C19" s="5" t="s">
        <v>16</v>
      </c>
      <c r="D19" s="5" t="s">
        <v>31</v>
      </c>
      <c r="E19" s="5" t="s">
        <v>23</v>
      </c>
      <c r="F19" s="5" t="s">
        <v>30</v>
      </c>
      <c r="G19" s="88">
        <f>20/89700</f>
        <v>2.2296544035674471E-4</v>
      </c>
      <c r="H19" s="99">
        <f t="shared" si="0"/>
        <v>2.2296544035674471E-4</v>
      </c>
      <c r="I19" s="4"/>
      <c r="J19" s="4"/>
    </row>
    <row r="20" spans="1:10" s="3" customFormat="1">
      <c r="A20" s="5">
        <v>6</v>
      </c>
      <c r="B20" s="100" t="s">
        <v>80</v>
      </c>
      <c r="C20" s="5" t="s">
        <v>16</v>
      </c>
      <c r="D20" s="5" t="s">
        <v>31</v>
      </c>
      <c r="E20" s="5" t="s">
        <v>23</v>
      </c>
      <c r="F20" s="5" t="s">
        <v>30</v>
      </c>
      <c r="G20" s="88">
        <f>20/89700</f>
        <v>2.2296544035674471E-4</v>
      </c>
      <c r="H20" s="99">
        <f t="shared" si="0"/>
        <v>2.2296544035674471E-4</v>
      </c>
      <c r="I20" s="4"/>
      <c r="J20" s="4"/>
    </row>
    <row r="21" spans="1:10" s="3" customFormat="1">
      <c r="A21" s="5">
        <v>7</v>
      </c>
      <c r="B21" s="100" t="s">
        <v>81</v>
      </c>
      <c r="C21" s="5" t="s">
        <v>16</v>
      </c>
      <c r="D21" s="5" t="s">
        <v>31</v>
      </c>
      <c r="E21" s="5" t="s">
        <v>74</v>
      </c>
      <c r="F21" s="5" t="s">
        <v>27</v>
      </c>
      <c r="G21" s="88">
        <f>1800/89700</f>
        <v>2.0066889632107024E-2</v>
      </c>
      <c r="H21" s="99">
        <f t="shared" si="0"/>
        <v>2.0066889632107024E-2</v>
      </c>
      <c r="I21" s="4"/>
      <c r="J21" s="4"/>
    </row>
    <row r="22" spans="1:10" s="3" customFormat="1">
      <c r="A22" s="5">
        <v>8</v>
      </c>
      <c r="B22" s="100" t="s">
        <v>82</v>
      </c>
      <c r="C22" s="5" t="s">
        <v>16</v>
      </c>
      <c r="D22" s="5" t="s">
        <v>31</v>
      </c>
      <c r="E22" s="5" t="s">
        <v>23</v>
      </c>
      <c r="F22" s="5" t="s">
        <v>30</v>
      </c>
      <c r="G22" s="88">
        <f>20/89700</f>
        <v>2.2296544035674471E-4</v>
      </c>
      <c r="H22" s="99">
        <f t="shared" si="0"/>
        <v>2.2296544035674471E-4</v>
      </c>
      <c r="I22" s="4"/>
      <c r="J22" s="4"/>
    </row>
    <row r="23" spans="1:10" s="3" customFormat="1">
      <c r="A23" s="5">
        <v>9</v>
      </c>
      <c r="B23" s="100" t="s">
        <v>83</v>
      </c>
      <c r="C23" s="5" t="s">
        <v>16</v>
      </c>
      <c r="D23" s="5" t="s">
        <v>31</v>
      </c>
      <c r="E23" s="5" t="s">
        <v>23</v>
      </c>
      <c r="F23" s="5" t="s">
        <v>30</v>
      </c>
      <c r="G23" s="88">
        <f>20/89700</f>
        <v>2.2296544035674471E-4</v>
      </c>
      <c r="H23" s="99">
        <f t="shared" si="0"/>
        <v>2.2296544035674471E-4</v>
      </c>
      <c r="I23" s="4"/>
      <c r="J23" s="4"/>
    </row>
    <row r="24" spans="1:10" s="3" customFormat="1">
      <c r="A24" s="5">
        <v>10</v>
      </c>
      <c r="B24" s="100" t="s">
        <v>84</v>
      </c>
      <c r="C24" s="5" t="s">
        <v>16</v>
      </c>
      <c r="D24" s="5" t="s">
        <v>38</v>
      </c>
      <c r="E24" s="5" t="s">
        <v>23</v>
      </c>
      <c r="F24" s="5" t="s">
        <v>91</v>
      </c>
      <c r="G24" s="88">
        <f>60/89700</f>
        <v>6.6889632107023408E-4</v>
      </c>
      <c r="H24" s="99">
        <f t="shared" si="0"/>
        <v>6.6889632107023408E-4</v>
      </c>
      <c r="I24" s="4"/>
      <c r="J24" s="4"/>
    </row>
    <row r="25" spans="1:10" s="3" customFormat="1" ht="37.5">
      <c r="A25" s="97">
        <v>11</v>
      </c>
      <c r="B25" s="98" t="s">
        <v>85</v>
      </c>
      <c r="C25" s="97" t="s">
        <v>16</v>
      </c>
      <c r="D25" s="97" t="s">
        <v>38</v>
      </c>
      <c r="E25" s="97" t="s">
        <v>23</v>
      </c>
      <c r="F25" s="97" t="s">
        <v>28</v>
      </c>
      <c r="G25" s="99">
        <f>60/89700</f>
        <v>6.6889632107023408E-4</v>
      </c>
      <c r="H25" s="99">
        <f t="shared" si="0"/>
        <v>6.6889632107023408E-4</v>
      </c>
      <c r="I25" s="4"/>
      <c r="J25" s="4"/>
    </row>
    <row r="26" spans="1:10" s="3" customFormat="1">
      <c r="A26" s="5">
        <v>12</v>
      </c>
      <c r="B26" s="100" t="s">
        <v>86</v>
      </c>
      <c r="C26" s="5" t="s">
        <v>75</v>
      </c>
      <c r="D26" s="5" t="s">
        <v>89</v>
      </c>
      <c r="E26" s="5" t="s">
        <v>23</v>
      </c>
      <c r="F26" s="5" t="s">
        <v>159</v>
      </c>
      <c r="G26" s="88">
        <f>1950/89700</f>
        <v>2.1739130434782608E-2</v>
      </c>
      <c r="H26" s="99">
        <f t="shared" si="0"/>
        <v>2.1739130434782608E-2</v>
      </c>
      <c r="I26" s="4"/>
      <c r="J26" s="4"/>
    </row>
    <row r="27" spans="1:10" s="3" customFormat="1">
      <c r="A27" s="5">
        <v>13</v>
      </c>
      <c r="B27" s="100" t="s">
        <v>87</v>
      </c>
      <c r="C27" s="5" t="s">
        <v>20</v>
      </c>
      <c r="D27" s="5" t="s">
        <v>22</v>
      </c>
      <c r="E27" s="5" t="s">
        <v>23</v>
      </c>
      <c r="F27" s="5" t="s">
        <v>217</v>
      </c>
      <c r="G27" s="88">
        <f>300/89700</f>
        <v>3.3444816053511705E-3</v>
      </c>
      <c r="H27" s="99">
        <f t="shared" si="0"/>
        <v>3.3444816053511705E-3</v>
      </c>
      <c r="I27" s="4"/>
      <c r="J27" s="4"/>
    </row>
    <row r="28" spans="1:10" s="3" customFormat="1">
      <c r="A28" s="5">
        <v>14</v>
      </c>
      <c r="B28" s="100" t="s">
        <v>88</v>
      </c>
      <c r="C28" s="5" t="s">
        <v>16</v>
      </c>
      <c r="D28" s="5" t="s">
        <v>73</v>
      </c>
      <c r="E28" s="5" t="s">
        <v>23</v>
      </c>
      <c r="F28" s="5" t="s">
        <v>54</v>
      </c>
      <c r="G28" s="88">
        <f>390/89700</f>
        <v>4.3478260869565218E-3</v>
      </c>
      <c r="H28" s="99">
        <f t="shared" si="0"/>
        <v>4.3478260869565218E-3</v>
      </c>
      <c r="I28" s="4"/>
      <c r="J28" s="4"/>
    </row>
    <row r="29" spans="1:10" s="3" customFormat="1">
      <c r="A29" s="5"/>
      <c r="B29" s="100"/>
      <c r="C29" s="5"/>
      <c r="D29" s="5"/>
      <c r="E29" s="5"/>
      <c r="F29" s="5"/>
      <c r="G29" s="88"/>
      <c r="H29" s="4"/>
      <c r="I29" s="4"/>
      <c r="J29" s="4"/>
    </row>
    <row r="30" spans="1:10" s="3" customFormat="1">
      <c r="A30" s="5"/>
      <c r="B30" s="100"/>
      <c r="C30" s="49"/>
      <c r="D30" s="5"/>
      <c r="E30" s="27"/>
      <c r="F30" s="5"/>
      <c r="G30" s="88"/>
      <c r="H30" s="4"/>
      <c r="I30" s="4"/>
      <c r="J30" s="4"/>
    </row>
    <row r="31" spans="1:10" s="3" customFormat="1">
      <c r="A31" s="95"/>
      <c r="B31" s="95"/>
      <c r="C31" s="91"/>
      <c r="D31" s="95"/>
      <c r="E31" s="95"/>
      <c r="F31" s="95">
        <f>30+2340+20+180+20+20+1800+20+20+60+60+1950+300+390</f>
        <v>7210</v>
      </c>
      <c r="G31" s="93">
        <f>SUM(G15:G30)</f>
        <v>8.0379041248606467E-2</v>
      </c>
      <c r="H31" s="94">
        <f>SUM(H15:H30)</f>
        <v>8.0379041248606467E-2</v>
      </c>
      <c r="I31" s="95"/>
      <c r="J31" s="95"/>
    </row>
    <row r="32" spans="1:10" s="3" customFormat="1">
      <c r="C32" s="49"/>
      <c r="F32" s="41"/>
    </row>
    <row r="33" spans="3:3" s="3" customFormat="1">
      <c r="C33" s="49"/>
    </row>
    <row r="34" spans="3:3" s="3" customFormat="1">
      <c r="C34" s="49"/>
    </row>
    <row r="35" spans="3:3" s="3" customFormat="1">
      <c r="C35" s="49"/>
    </row>
    <row r="36" spans="3:3" s="3" customFormat="1">
      <c r="C36" s="49"/>
    </row>
    <row r="37" spans="3:3" s="3" customFormat="1">
      <c r="C37" s="49"/>
    </row>
    <row r="38" spans="3:3" s="3" customFormat="1">
      <c r="C38" s="49"/>
    </row>
    <row r="39" spans="3:3" s="3" customFormat="1">
      <c r="C39" s="49"/>
    </row>
    <row r="40" spans="3:3" s="3" customFormat="1">
      <c r="C40" s="49"/>
    </row>
    <row r="41" spans="3:3" s="3" customFormat="1">
      <c r="C41" s="49"/>
    </row>
    <row r="42" spans="3:3" s="3" customFormat="1">
      <c r="C42" s="49"/>
    </row>
    <row r="43" spans="3:3" s="3" customFormat="1">
      <c r="C43" s="49"/>
    </row>
    <row r="44" spans="3:3" s="3" customFormat="1">
      <c r="C44" s="49"/>
    </row>
    <row r="45" spans="3:3" s="3" customFormat="1">
      <c r="C45" s="49"/>
    </row>
    <row r="46" spans="3:3" s="3" customFormat="1">
      <c r="C46" s="49"/>
    </row>
    <row r="47" spans="3:3" s="3" customFormat="1">
      <c r="C47" s="49"/>
    </row>
    <row r="48" spans="3:3" s="3" customFormat="1">
      <c r="C48" s="49"/>
    </row>
    <row r="49" spans="3:3" s="3" customFormat="1">
      <c r="C49" s="49"/>
    </row>
    <row r="50" spans="3:3" s="3" customFormat="1">
      <c r="C50" s="49"/>
    </row>
    <row r="51" spans="3:3" s="3" customFormat="1">
      <c r="C51" s="49"/>
    </row>
    <row r="52" spans="3:3" s="3" customFormat="1">
      <c r="C52" s="49"/>
    </row>
    <row r="53" spans="3:3" s="3" customFormat="1">
      <c r="C53" s="49"/>
    </row>
    <row r="54" spans="3:3" s="3" customFormat="1">
      <c r="C54" s="49"/>
    </row>
    <row r="55" spans="3:3" s="3" customFormat="1">
      <c r="C55" s="49"/>
    </row>
    <row r="56" spans="3:3" s="3" customFormat="1">
      <c r="C56" s="49"/>
    </row>
    <row r="57" spans="3:3" s="3" customFormat="1">
      <c r="C57" s="49"/>
    </row>
    <row r="58" spans="3:3" s="3" customFormat="1">
      <c r="C58" s="49"/>
    </row>
    <row r="59" spans="3:3" s="3" customFormat="1">
      <c r="C59" s="49"/>
    </row>
    <row r="60" spans="3:3" s="3" customFormat="1">
      <c r="C60" s="49"/>
    </row>
    <row r="61" spans="3:3" s="3" customFormat="1">
      <c r="C61" s="49"/>
    </row>
    <row r="62" spans="3:3" s="3" customFormat="1">
      <c r="C62" s="49"/>
    </row>
    <row r="63" spans="3:3" s="3" customFormat="1">
      <c r="C63" s="49"/>
    </row>
    <row r="64" spans="3:3" s="3" customFormat="1">
      <c r="C64" s="49"/>
    </row>
    <row r="65" spans="3:3" s="3" customFormat="1">
      <c r="C65" s="49"/>
    </row>
    <row r="66" spans="3:3" s="3" customFormat="1">
      <c r="C66" s="49"/>
    </row>
    <row r="67" spans="3:3" s="3" customFormat="1">
      <c r="C67" s="49"/>
    </row>
    <row r="68" spans="3:3" s="3" customFormat="1">
      <c r="C68" s="49"/>
    </row>
    <row r="69" spans="3:3" s="3" customFormat="1">
      <c r="C69" s="49"/>
    </row>
    <row r="70" spans="3:3" s="3" customFormat="1">
      <c r="C70" s="49"/>
    </row>
    <row r="71" spans="3:3" s="3" customFormat="1">
      <c r="C71" s="49"/>
    </row>
    <row r="72" spans="3:3" s="3" customFormat="1">
      <c r="C72" s="49"/>
    </row>
    <row r="73" spans="3:3" s="3" customFormat="1">
      <c r="C73" s="49"/>
    </row>
    <row r="74" spans="3:3" s="3" customFormat="1">
      <c r="C74" s="49"/>
    </row>
    <row r="75" spans="3:3" s="3" customFormat="1">
      <c r="C75" s="49"/>
    </row>
    <row r="76" spans="3:3" s="3" customFormat="1">
      <c r="C76" s="49"/>
    </row>
    <row r="77" spans="3:3" s="3" customFormat="1">
      <c r="C77" s="49"/>
    </row>
    <row r="78" spans="3:3" s="3" customFormat="1">
      <c r="C78" s="49"/>
    </row>
    <row r="79" spans="3:3" s="3" customFormat="1">
      <c r="C79" s="49"/>
    </row>
    <row r="80" spans="3:3" s="3" customFormat="1">
      <c r="C80" s="49"/>
    </row>
    <row r="81" spans="3:3" s="3" customFormat="1">
      <c r="C81" s="49"/>
    </row>
    <row r="82" spans="3:3" s="3" customFormat="1">
      <c r="C82" s="49"/>
    </row>
    <row r="83" spans="3:3" s="3" customFormat="1">
      <c r="C83" s="49"/>
    </row>
    <row r="84" spans="3:3" s="3" customFormat="1">
      <c r="C84" s="49"/>
    </row>
    <row r="85" spans="3:3" s="3" customFormat="1">
      <c r="C85" s="49"/>
    </row>
    <row r="86" spans="3:3" s="3" customFormat="1">
      <c r="C86" s="49"/>
    </row>
    <row r="87" spans="3:3" s="3" customFormat="1">
      <c r="C87" s="49"/>
    </row>
    <row r="88" spans="3:3" s="3" customFormat="1">
      <c r="C88" s="49"/>
    </row>
    <row r="89" spans="3:3" s="3" customFormat="1">
      <c r="C89" s="49"/>
    </row>
    <row r="90" spans="3:3" s="3" customFormat="1">
      <c r="C90" s="49"/>
    </row>
    <row r="91" spans="3:3" s="3" customFormat="1">
      <c r="C91" s="49"/>
    </row>
    <row r="92" spans="3:3" s="3" customFormat="1">
      <c r="C92" s="49"/>
    </row>
    <row r="93" spans="3:3" s="3" customFormat="1">
      <c r="C93" s="49"/>
    </row>
    <row r="94" spans="3:3" s="3" customFormat="1">
      <c r="C94" s="49"/>
    </row>
    <row r="95" spans="3:3" s="3" customFormat="1">
      <c r="C95" s="49"/>
    </row>
    <row r="96" spans="3:3" s="3" customFormat="1">
      <c r="C96" s="49"/>
    </row>
    <row r="97" spans="3:3" s="3" customFormat="1">
      <c r="C97" s="49"/>
    </row>
    <row r="98" spans="3:3" s="3" customFormat="1">
      <c r="C98" s="49"/>
    </row>
    <row r="99" spans="3:3" s="3" customFormat="1">
      <c r="C99" s="49"/>
    </row>
    <row r="100" spans="3:3" s="3" customFormat="1">
      <c r="C100" s="49"/>
    </row>
    <row r="101" spans="3:3" s="3" customFormat="1">
      <c r="C101" s="49"/>
    </row>
    <row r="102" spans="3:3" s="3" customFormat="1">
      <c r="C102" s="49"/>
    </row>
    <row r="103" spans="3:3" s="3" customFormat="1">
      <c r="C103" s="49"/>
    </row>
    <row r="104" spans="3:3" s="3" customFormat="1">
      <c r="C104" s="49"/>
    </row>
    <row r="105" spans="3:3" s="3" customFormat="1">
      <c r="C105" s="49"/>
    </row>
    <row r="106" spans="3:3" s="3" customFormat="1">
      <c r="C106" s="49"/>
    </row>
    <row r="107" spans="3:3" s="3" customFormat="1">
      <c r="C107" s="49"/>
    </row>
    <row r="108" spans="3:3" s="3" customFormat="1">
      <c r="C108" s="49"/>
    </row>
    <row r="109" spans="3:3" s="3" customFormat="1">
      <c r="C109" s="49"/>
    </row>
    <row r="110" spans="3:3" s="3" customFormat="1">
      <c r="C110" s="49"/>
    </row>
    <row r="111" spans="3:3" s="3" customFormat="1">
      <c r="C111" s="49"/>
    </row>
    <row r="112" spans="3:3" s="3" customFormat="1">
      <c r="C112" s="49"/>
    </row>
    <row r="113" spans="3:3" s="3" customFormat="1">
      <c r="C113" s="49"/>
    </row>
    <row r="114" spans="3:3" s="3" customFormat="1">
      <c r="C114" s="49"/>
    </row>
    <row r="115" spans="3:3" s="3" customFormat="1">
      <c r="C115" s="49"/>
    </row>
    <row r="116" spans="3:3" s="3" customFormat="1">
      <c r="C116" s="49"/>
    </row>
    <row r="117" spans="3:3" s="3" customFormat="1">
      <c r="C117" s="49"/>
    </row>
    <row r="118" spans="3:3" s="3" customFormat="1">
      <c r="C118" s="49"/>
    </row>
    <row r="119" spans="3:3" s="3" customFormat="1">
      <c r="C119" s="49"/>
    </row>
    <row r="120" spans="3:3" s="3" customFormat="1">
      <c r="C120" s="49"/>
    </row>
    <row r="121" spans="3:3" s="3" customFormat="1">
      <c r="C121" s="49"/>
    </row>
    <row r="122" spans="3:3" s="3" customFormat="1">
      <c r="C122" s="49"/>
    </row>
    <row r="123" spans="3:3" s="3" customFormat="1">
      <c r="C123" s="49"/>
    </row>
    <row r="124" spans="3:3" s="3" customFormat="1">
      <c r="C124" s="49"/>
    </row>
    <row r="125" spans="3:3" s="3" customFormat="1">
      <c r="C125" s="49"/>
    </row>
    <row r="126" spans="3:3" s="3" customFormat="1">
      <c r="C126" s="49"/>
    </row>
    <row r="127" spans="3:3" s="3" customFormat="1">
      <c r="C127" s="49"/>
    </row>
    <row r="128" spans="3:3" s="3" customFormat="1">
      <c r="C128" s="49"/>
    </row>
    <row r="129" spans="3:3" s="3" customFormat="1">
      <c r="C129" s="49"/>
    </row>
    <row r="130" spans="3:3" s="3" customFormat="1">
      <c r="C130" s="49"/>
    </row>
    <row r="131" spans="3:3" s="3" customFormat="1">
      <c r="C131" s="49"/>
    </row>
    <row r="132" spans="3:3" s="3" customFormat="1">
      <c r="C132" s="49"/>
    </row>
    <row r="133" spans="3:3" s="3" customFormat="1">
      <c r="C133" s="49"/>
    </row>
    <row r="134" spans="3:3" s="3" customFormat="1">
      <c r="C134" s="49"/>
    </row>
    <row r="135" spans="3:3" s="3" customFormat="1">
      <c r="C135" s="49"/>
    </row>
    <row r="136" spans="3:3" s="3" customFormat="1">
      <c r="C136" s="49"/>
    </row>
    <row r="137" spans="3:3" s="3" customFormat="1">
      <c r="C137" s="49"/>
    </row>
    <row r="138" spans="3:3" s="3" customFormat="1">
      <c r="C138" s="49"/>
    </row>
    <row r="139" spans="3:3" s="3" customFormat="1">
      <c r="C139" s="49"/>
    </row>
    <row r="140" spans="3:3" s="3" customFormat="1">
      <c r="C140" s="49"/>
    </row>
    <row r="141" spans="3:3" s="3" customFormat="1">
      <c r="C141" s="49"/>
    </row>
    <row r="142" spans="3:3" s="3" customFormat="1">
      <c r="C142" s="49"/>
    </row>
    <row r="143" spans="3:3" s="3" customFormat="1">
      <c r="C143" s="49"/>
    </row>
    <row r="144" spans="3:3" s="3" customFormat="1">
      <c r="C144" s="49"/>
    </row>
    <row r="145" spans="3:3" s="3" customFormat="1">
      <c r="C145" s="49"/>
    </row>
    <row r="146" spans="3:3" s="3" customFormat="1">
      <c r="C146" s="49"/>
    </row>
    <row r="147" spans="3:3" s="3" customFormat="1">
      <c r="C147" s="49"/>
    </row>
    <row r="148" spans="3:3" s="3" customFormat="1">
      <c r="C148" s="49"/>
    </row>
    <row r="149" spans="3:3" s="3" customFormat="1">
      <c r="C149" s="49"/>
    </row>
    <row r="150" spans="3:3" s="3" customFormat="1">
      <c r="C150" s="49"/>
    </row>
    <row r="151" spans="3:3" s="3" customFormat="1">
      <c r="C151" s="49"/>
    </row>
    <row r="152" spans="3:3" s="3" customFormat="1">
      <c r="C152" s="49"/>
    </row>
    <row r="153" spans="3:3" s="3" customFormat="1">
      <c r="C153" s="49"/>
    </row>
    <row r="154" spans="3:3" s="3" customFormat="1">
      <c r="C154" s="49"/>
    </row>
    <row r="155" spans="3:3" s="3" customFormat="1">
      <c r="C155" s="49"/>
    </row>
    <row r="156" spans="3:3" s="3" customFormat="1">
      <c r="C156" s="49"/>
    </row>
    <row r="157" spans="3:3" s="3" customFormat="1">
      <c r="C157" s="49"/>
    </row>
    <row r="158" spans="3:3" s="3" customFormat="1">
      <c r="C158" s="49"/>
    </row>
    <row r="159" spans="3:3" s="3" customFormat="1">
      <c r="C159" s="49"/>
    </row>
    <row r="160" spans="3:3" s="3" customFormat="1">
      <c r="C160" s="49"/>
    </row>
    <row r="161" spans="3:3" s="3" customFormat="1">
      <c r="C161" s="49"/>
    </row>
    <row r="162" spans="3:3" s="3" customFormat="1">
      <c r="C162" s="49"/>
    </row>
    <row r="163" spans="3:3" s="3" customFormat="1">
      <c r="C163" s="49"/>
    </row>
    <row r="164" spans="3:3" s="3" customFormat="1">
      <c r="C164" s="49"/>
    </row>
    <row r="165" spans="3:3" s="3" customFormat="1">
      <c r="C165" s="49"/>
    </row>
    <row r="166" spans="3:3" s="3" customFormat="1">
      <c r="C166" s="49"/>
    </row>
    <row r="167" spans="3:3" s="3" customFormat="1">
      <c r="C167" s="49"/>
    </row>
    <row r="168" spans="3:3" s="3" customFormat="1">
      <c r="C168" s="49"/>
    </row>
    <row r="169" spans="3:3" s="3" customFormat="1">
      <c r="C169" s="49"/>
    </row>
    <row r="170" spans="3:3" s="3" customFormat="1">
      <c r="C170" s="49"/>
    </row>
    <row r="171" spans="3:3" s="3" customFormat="1">
      <c r="C171" s="49"/>
    </row>
    <row r="172" spans="3:3" s="3" customFormat="1">
      <c r="C172" s="49"/>
    </row>
    <row r="173" spans="3:3" s="3" customFormat="1">
      <c r="C173" s="49"/>
    </row>
    <row r="174" spans="3:3" s="3" customFormat="1">
      <c r="C174" s="49"/>
    </row>
    <row r="175" spans="3:3" s="3" customFormat="1">
      <c r="C175" s="49"/>
    </row>
    <row r="176" spans="3:3" s="3" customFormat="1">
      <c r="C176" s="49"/>
    </row>
    <row r="177" spans="3:3" s="3" customFormat="1">
      <c r="C177" s="49"/>
    </row>
    <row r="178" spans="3:3" s="3" customFormat="1">
      <c r="C178" s="49"/>
    </row>
    <row r="179" spans="3:3" s="3" customFormat="1">
      <c r="C179" s="49"/>
    </row>
    <row r="180" spans="3:3" s="3" customFormat="1">
      <c r="C180" s="49"/>
    </row>
    <row r="181" spans="3:3" s="3" customFormat="1">
      <c r="C181" s="49"/>
    </row>
    <row r="182" spans="3:3" s="3" customFormat="1">
      <c r="C182" s="49"/>
    </row>
    <row r="183" spans="3:3" s="3" customFormat="1">
      <c r="C183" s="49"/>
    </row>
    <row r="184" spans="3:3" s="3" customFormat="1">
      <c r="C184" s="49"/>
    </row>
    <row r="185" spans="3:3" s="3" customFormat="1">
      <c r="C185" s="49"/>
    </row>
    <row r="186" spans="3:3" s="3" customFormat="1">
      <c r="C186" s="49"/>
    </row>
    <row r="187" spans="3:3" s="3" customFormat="1">
      <c r="C187" s="49"/>
    </row>
    <row r="188" spans="3:3" s="3" customFormat="1">
      <c r="C188" s="49"/>
    </row>
    <row r="189" spans="3:3" s="3" customFormat="1">
      <c r="C189" s="49"/>
    </row>
    <row r="190" spans="3:3" s="3" customFormat="1">
      <c r="C190" s="49"/>
    </row>
    <row r="191" spans="3:3" s="3" customFormat="1">
      <c r="C191" s="49"/>
    </row>
    <row r="192" spans="3:3" s="3" customFormat="1">
      <c r="C192" s="49"/>
    </row>
    <row r="193" spans="3:3" s="3" customFormat="1">
      <c r="C193" s="49"/>
    </row>
    <row r="194" spans="3:3" s="3" customFormat="1">
      <c r="C194" s="49"/>
    </row>
    <row r="195" spans="3:3" s="3" customFormat="1">
      <c r="C195" s="49"/>
    </row>
    <row r="196" spans="3:3" s="3" customFormat="1">
      <c r="C196" s="49"/>
    </row>
    <row r="197" spans="3:3" s="3" customFormat="1">
      <c r="C197" s="49"/>
    </row>
    <row r="198" spans="3:3" s="3" customFormat="1">
      <c r="C198" s="49"/>
    </row>
    <row r="199" spans="3:3" s="3" customFormat="1">
      <c r="C199" s="49"/>
    </row>
    <row r="200" spans="3:3" s="3" customFormat="1">
      <c r="C200" s="49"/>
    </row>
    <row r="201" spans="3:3" s="3" customFormat="1">
      <c r="C201" s="49"/>
    </row>
    <row r="202" spans="3:3" s="3" customFormat="1">
      <c r="C202" s="49"/>
    </row>
    <row r="203" spans="3:3" s="3" customFormat="1">
      <c r="C203" s="49"/>
    </row>
    <row r="204" spans="3:3" s="3" customFormat="1">
      <c r="C204" s="49"/>
    </row>
    <row r="205" spans="3:3" s="3" customFormat="1">
      <c r="C205" s="49"/>
    </row>
    <row r="206" spans="3:3" s="3" customFormat="1">
      <c r="C206" s="49"/>
    </row>
    <row r="207" spans="3:3" s="3" customFormat="1">
      <c r="C207" s="49"/>
    </row>
    <row r="208" spans="3:3" s="3" customFormat="1">
      <c r="C208" s="49"/>
    </row>
    <row r="209" spans="3:3" s="3" customFormat="1">
      <c r="C209" s="49"/>
    </row>
    <row r="210" spans="3:3" s="3" customFormat="1">
      <c r="C210" s="49"/>
    </row>
    <row r="211" spans="3:3" s="3" customFormat="1">
      <c r="C211" s="49"/>
    </row>
    <row r="212" spans="3:3" s="3" customFormat="1">
      <c r="C212" s="49"/>
    </row>
    <row r="213" spans="3:3" s="3" customFormat="1">
      <c r="C213" s="49"/>
    </row>
    <row r="214" spans="3:3" s="3" customFormat="1">
      <c r="C214" s="49"/>
    </row>
    <row r="215" spans="3:3" s="3" customFormat="1">
      <c r="C215" s="49"/>
    </row>
    <row r="216" spans="3:3" s="3" customFormat="1">
      <c r="C216" s="49"/>
    </row>
    <row r="217" spans="3:3" s="3" customFormat="1">
      <c r="C217" s="49"/>
    </row>
    <row r="218" spans="3:3" s="3" customFormat="1">
      <c r="C218" s="49"/>
    </row>
    <row r="219" spans="3:3" s="3" customFormat="1">
      <c r="C219" s="49"/>
    </row>
    <row r="220" spans="3:3" s="3" customFormat="1">
      <c r="C220" s="49"/>
    </row>
    <row r="221" spans="3:3" s="3" customFormat="1">
      <c r="C221" s="49"/>
    </row>
    <row r="222" spans="3:3" s="3" customFormat="1">
      <c r="C222" s="49"/>
    </row>
    <row r="223" spans="3:3" s="3" customFormat="1">
      <c r="C223" s="49"/>
    </row>
    <row r="224" spans="3:3" s="3" customFormat="1">
      <c r="C224" s="49"/>
    </row>
    <row r="225" spans="3:3" s="3" customFormat="1">
      <c r="C225" s="49"/>
    </row>
    <row r="226" spans="3:3" s="3" customFormat="1">
      <c r="C226" s="49"/>
    </row>
    <row r="227" spans="3:3" s="3" customFormat="1">
      <c r="C227" s="49"/>
    </row>
    <row r="228" spans="3:3" s="3" customFormat="1">
      <c r="C228" s="49"/>
    </row>
    <row r="229" spans="3:3" s="3" customFormat="1">
      <c r="C229" s="49"/>
    </row>
    <row r="230" spans="3:3" s="3" customFormat="1">
      <c r="C230" s="49"/>
    </row>
    <row r="231" spans="3:3" s="3" customFormat="1">
      <c r="C231" s="49"/>
    </row>
    <row r="232" spans="3:3" s="3" customFormat="1">
      <c r="C232" s="49"/>
    </row>
    <row r="233" spans="3:3" s="3" customFormat="1">
      <c r="C233" s="49"/>
    </row>
    <row r="234" spans="3:3" s="3" customFormat="1">
      <c r="C234" s="49"/>
    </row>
    <row r="235" spans="3:3" s="3" customFormat="1">
      <c r="C235" s="49"/>
    </row>
    <row r="236" spans="3:3" s="3" customFormat="1">
      <c r="C236" s="49"/>
    </row>
    <row r="237" spans="3:3" s="3" customFormat="1">
      <c r="C237" s="49"/>
    </row>
    <row r="238" spans="3:3" s="3" customFormat="1">
      <c r="C238" s="49"/>
    </row>
    <row r="239" spans="3:3" s="3" customFormat="1">
      <c r="C239" s="49"/>
    </row>
    <row r="240" spans="3:3" s="3" customFormat="1">
      <c r="C240" s="49"/>
    </row>
    <row r="241" spans="3:3" s="3" customFormat="1">
      <c r="C241" s="49"/>
    </row>
    <row r="242" spans="3:3" s="3" customFormat="1">
      <c r="C242" s="49"/>
    </row>
    <row r="243" spans="3:3" s="3" customFormat="1">
      <c r="C243" s="49"/>
    </row>
    <row r="244" spans="3:3" s="3" customFormat="1">
      <c r="C244" s="49"/>
    </row>
    <row r="245" spans="3:3" s="3" customFormat="1">
      <c r="C245" s="49"/>
    </row>
    <row r="246" spans="3:3" s="3" customFormat="1">
      <c r="C246" s="49"/>
    </row>
    <row r="247" spans="3:3" s="3" customFormat="1">
      <c r="C247" s="49"/>
    </row>
    <row r="248" spans="3:3" s="3" customFormat="1">
      <c r="C248" s="49"/>
    </row>
    <row r="249" spans="3:3" s="3" customFormat="1">
      <c r="C249" s="49"/>
    </row>
    <row r="250" spans="3:3" s="3" customFormat="1">
      <c r="C250" s="49"/>
    </row>
    <row r="251" spans="3:3" s="3" customFormat="1">
      <c r="C251" s="49"/>
    </row>
    <row r="252" spans="3:3" s="3" customFormat="1">
      <c r="C252" s="49"/>
    </row>
    <row r="253" spans="3:3" s="3" customFormat="1">
      <c r="C253" s="49"/>
    </row>
    <row r="254" spans="3:3" s="3" customFormat="1">
      <c r="C254" s="49"/>
    </row>
    <row r="255" spans="3:3" s="3" customFormat="1">
      <c r="C255" s="49"/>
    </row>
    <row r="256" spans="3:3" s="3" customFormat="1">
      <c r="C256" s="49"/>
    </row>
    <row r="257" spans="3:3" s="3" customFormat="1">
      <c r="C257" s="49"/>
    </row>
    <row r="258" spans="3:3" s="3" customFormat="1">
      <c r="C258" s="49"/>
    </row>
    <row r="259" spans="3:3" s="3" customFormat="1">
      <c r="C259" s="49"/>
    </row>
    <row r="260" spans="3:3" s="3" customFormat="1">
      <c r="C260" s="49"/>
    </row>
    <row r="261" spans="3:3" s="3" customFormat="1">
      <c r="C261" s="49"/>
    </row>
    <row r="262" spans="3:3" s="3" customFormat="1">
      <c r="C262" s="49"/>
    </row>
    <row r="263" spans="3:3" s="3" customFormat="1">
      <c r="C263" s="49"/>
    </row>
    <row r="264" spans="3:3" s="3" customFormat="1">
      <c r="C264" s="49"/>
    </row>
    <row r="265" spans="3:3" s="3" customFormat="1">
      <c r="C265" s="49"/>
    </row>
    <row r="266" spans="3:3" s="3" customFormat="1">
      <c r="C266" s="49"/>
    </row>
    <row r="267" spans="3:3" s="3" customFormat="1">
      <c r="C267" s="49"/>
    </row>
    <row r="268" spans="3:3" s="3" customFormat="1">
      <c r="C268" s="49"/>
    </row>
    <row r="269" spans="3:3" s="3" customFormat="1">
      <c r="C269" s="49"/>
    </row>
    <row r="270" spans="3:3" s="3" customFormat="1">
      <c r="C270" s="49"/>
    </row>
    <row r="271" spans="3:3" s="3" customFormat="1">
      <c r="C271" s="49"/>
    </row>
    <row r="272" spans="3:3" s="3" customFormat="1">
      <c r="C272" s="49"/>
    </row>
    <row r="273" spans="3:3" s="3" customFormat="1">
      <c r="C273" s="49"/>
    </row>
    <row r="274" spans="3:3" s="3" customFormat="1">
      <c r="C274" s="49"/>
    </row>
    <row r="275" spans="3:3" s="3" customFormat="1">
      <c r="C275" s="49"/>
    </row>
    <row r="276" spans="3:3" s="3" customFormat="1">
      <c r="C276" s="49"/>
    </row>
    <row r="277" spans="3:3" s="3" customFormat="1">
      <c r="C277" s="49"/>
    </row>
    <row r="278" spans="3:3" s="3" customFormat="1">
      <c r="C278" s="49"/>
    </row>
    <row r="279" spans="3:3" s="3" customFormat="1">
      <c r="C279" s="49"/>
    </row>
    <row r="280" spans="3:3" s="3" customFormat="1">
      <c r="C280" s="49"/>
    </row>
    <row r="281" spans="3:3" s="3" customFormat="1">
      <c r="C281" s="49"/>
    </row>
    <row r="282" spans="3:3" s="3" customFormat="1">
      <c r="C282" s="49"/>
    </row>
    <row r="283" spans="3:3" s="3" customFormat="1">
      <c r="C283" s="49"/>
    </row>
    <row r="284" spans="3:3" s="3" customFormat="1">
      <c r="C284" s="49"/>
    </row>
    <row r="285" spans="3:3" s="3" customFormat="1">
      <c r="C285" s="49"/>
    </row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3" bottom="0.196850393700787" header="0.31496062992126" footer="0.196850393700787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293"/>
  <sheetViews>
    <sheetView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1.5" style="12" customWidth="1"/>
    <col min="9" max="9" width="14.25" style="12" customWidth="1"/>
    <col min="10" max="16384" width="9.125" style="12"/>
  </cols>
  <sheetData>
    <row r="1" spans="1:16">
      <c r="A1" s="51" t="s">
        <v>162</v>
      </c>
      <c r="B1" s="51"/>
      <c r="C1" s="51"/>
      <c r="D1" s="51"/>
      <c r="E1" s="51"/>
      <c r="F1" s="51"/>
      <c r="G1" s="51"/>
      <c r="H1" s="51"/>
    </row>
    <row r="2" spans="1:16">
      <c r="A2" s="51" t="s">
        <v>14</v>
      </c>
      <c r="B2" s="51"/>
      <c r="C2" s="51"/>
      <c r="D2" s="51"/>
      <c r="E2" s="51"/>
      <c r="F2" s="51"/>
      <c r="G2" s="51"/>
      <c r="H2" s="51"/>
    </row>
    <row r="3" spans="1:16">
      <c r="A3" s="25"/>
      <c r="B3" s="25"/>
      <c r="C3" s="25"/>
      <c r="D3" s="25"/>
      <c r="E3" s="25"/>
      <c r="F3" s="25"/>
      <c r="G3" s="25"/>
      <c r="H3" s="25"/>
    </row>
    <row r="4" spans="1:16" s="31" customFormat="1" ht="18.75">
      <c r="A4" s="31" t="s">
        <v>18</v>
      </c>
    </row>
    <row r="5" spans="1:16" s="31" customFormat="1" ht="18.75">
      <c r="A5" s="31" t="s">
        <v>187</v>
      </c>
      <c r="J5" s="38"/>
    </row>
    <row r="6" spans="1:16" s="31" customFormat="1" ht="18.75">
      <c r="A6" s="31" t="s">
        <v>41</v>
      </c>
    </row>
    <row r="7" spans="1:16" s="10" customFormat="1"/>
    <row r="8" spans="1:16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6" s="10" customFormat="1">
      <c r="A9" s="9" t="s">
        <v>108</v>
      </c>
      <c r="H9" s="11"/>
    </row>
    <row r="10" spans="1:16" s="10" customFormat="1">
      <c r="A10" s="9"/>
      <c r="H10" s="11"/>
    </row>
    <row r="11" spans="1:16" s="10" customFormat="1">
      <c r="A11" s="9" t="s">
        <v>4</v>
      </c>
      <c r="H11" s="11"/>
    </row>
    <row r="12" spans="1:16" s="43" customFormat="1" ht="19.5">
      <c r="A12" s="42" t="s">
        <v>144</v>
      </c>
      <c r="H12" s="44"/>
      <c r="J12" s="45"/>
      <c r="P12" s="44"/>
    </row>
    <row r="13" spans="1:16" s="43" customFormat="1" ht="19.5">
      <c r="A13" s="46" t="s">
        <v>145</v>
      </c>
      <c r="B13" s="47"/>
      <c r="C13" s="47"/>
      <c r="D13" s="47"/>
      <c r="E13" s="47"/>
      <c r="F13" s="47"/>
      <c r="G13" s="47"/>
      <c r="H13" s="48"/>
      <c r="P13" s="44"/>
    </row>
    <row r="14" spans="1:16" s="10" customFormat="1">
      <c r="P14" s="11"/>
    </row>
    <row r="15" spans="1:16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6" s="10" customFormat="1">
      <c r="A16" s="9" t="s">
        <v>238</v>
      </c>
      <c r="H16" s="11"/>
    </row>
    <row r="17" spans="1:8" s="10" customFormat="1">
      <c r="A17" s="9" t="s">
        <v>239</v>
      </c>
      <c r="H17" s="11"/>
    </row>
    <row r="18" spans="1:8" s="10" customFormat="1">
      <c r="A18" s="9" t="s">
        <v>119</v>
      </c>
      <c r="H18" s="11"/>
    </row>
    <row r="19" spans="1:8" s="10" customFormat="1">
      <c r="A19" s="9" t="s">
        <v>240</v>
      </c>
      <c r="H19" s="11"/>
    </row>
    <row r="20" spans="1:8" s="10" customFormat="1">
      <c r="A20" s="9" t="s">
        <v>241</v>
      </c>
      <c r="H20" s="11"/>
    </row>
    <row r="21" spans="1:8" s="10" customFormat="1">
      <c r="A21" s="9" t="s">
        <v>242</v>
      </c>
      <c r="H21" s="11"/>
    </row>
    <row r="22" spans="1:8" s="10" customFormat="1">
      <c r="A22" s="9" t="s">
        <v>243</v>
      </c>
      <c r="H22" s="11"/>
    </row>
    <row r="23" spans="1:8" s="10" customFormat="1">
      <c r="A23" s="9" t="s">
        <v>244</v>
      </c>
      <c r="H23" s="11"/>
    </row>
    <row r="24" spans="1:8" s="10" customFormat="1">
      <c r="A24" s="9" t="s">
        <v>245</v>
      </c>
      <c r="H24" s="11"/>
    </row>
    <row r="25" spans="1:8" s="10" customFormat="1">
      <c r="A25" s="9"/>
      <c r="H25" s="11"/>
    </row>
    <row r="26" spans="1:8" s="10" customFormat="1">
      <c r="A26" s="9"/>
      <c r="H26" s="11"/>
    </row>
    <row r="27" spans="1:8" s="10" customFormat="1">
      <c r="A27" s="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0.8" bottom="0.35433070866141736" header="0.31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80"/>
  <sheetViews>
    <sheetView zoomScale="70" zoomScaleNormal="70" workbookViewId="0">
      <selection activeCell="L17" sqref="L17"/>
    </sheetView>
  </sheetViews>
  <sheetFormatPr defaultColWidth="9.125" defaultRowHeight="18.75"/>
  <cols>
    <col min="1" max="1" width="4.5" style="2" customWidth="1"/>
    <col min="2" max="2" width="30.625" style="2" customWidth="1"/>
    <col min="3" max="3" width="8.25" style="26" customWidth="1"/>
    <col min="4" max="4" width="12.375" style="2" bestFit="1" customWidth="1"/>
    <col min="5" max="5" width="7.25" style="2" customWidth="1"/>
    <col min="6" max="6" width="11.375" style="2" customWidth="1"/>
    <col min="7" max="7" width="7.75" style="2" bestFit="1" customWidth="1"/>
    <col min="8" max="8" width="7.125" style="2" customWidth="1"/>
    <col min="9" max="10" width="5.25" style="2" customWidth="1"/>
    <col min="11" max="16384" width="9.125" style="2"/>
  </cols>
  <sheetData>
    <row r="1" spans="1:10" ht="24" customHeight="1">
      <c r="C1" s="2"/>
    </row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 s="31" customFormat="1"/>
    <row r="8" spans="1:10">
      <c r="A8" s="2" t="s">
        <v>179</v>
      </c>
      <c r="B8" s="3"/>
      <c r="C8" s="49"/>
      <c r="D8" s="3"/>
      <c r="E8" s="3"/>
      <c r="F8" s="3"/>
      <c r="G8" s="3"/>
    </row>
    <row r="9" spans="1:10" s="3" customFormat="1">
      <c r="C9" s="49"/>
    </row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230</v>
      </c>
      <c r="C15" s="5" t="s">
        <v>75</v>
      </c>
      <c r="D15" s="5" t="s">
        <v>234</v>
      </c>
      <c r="E15" s="5" t="s">
        <v>23</v>
      </c>
      <c r="F15" s="5" t="s">
        <v>157</v>
      </c>
      <c r="G15" s="88">
        <f>780/89700</f>
        <v>8.6956521739130436E-3</v>
      </c>
      <c r="H15" s="108">
        <f>G15</f>
        <v>8.6956521739130436E-3</v>
      </c>
      <c r="I15" s="6"/>
      <c r="J15" s="6"/>
    </row>
    <row r="16" spans="1:10" s="3" customFormat="1" ht="37.5">
      <c r="A16" s="97">
        <v>2</v>
      </c>
      <c r="B16" s="98" t="s">
        <v>235</v>
      </c>
      <c r="C16" s="97" t="s">
        <v>37</v>
      </c>
      <c r="D16" s="97" t="s">
        <v>38</v>
      </c>
      <c r="E16" s="97" t="s">
        <v>23</v>
      </c>
      <c r="F16" s="97" t="s">
        <v>28</v>
      </c>
      <c r="G16" s="99">
        <f>60/89700</f>
        <v>6.6889632107023408E-4</v>
      </c>
      <c r="H16" s="107">
        <f>G16</f>
        <v>6.6889632107023408E-4</v>
      </c>
      <c r="I16" s="4"/>
      <c r="J16" s="4"/>
    </row>
    <row r="17" spans="1:10" s="3" customFormat="1" ht="56.25">
      <c r="A17" s="97">
        <v>3</v>
      </c>
      <c r="B17" s="98" t="s">
        <v>104</v>
      </c>
      <c r="C17" s="97" t="s">
        <v>20</v>
      </c>
      <c r="D17" s="97" t="s">
        <v>38</v>
      </c>
      <c r="E17" s="97" t="s">
        <v>236</v>
      </c>
      <c r="F17" s="97" t="s">
        <v>237</v>
      </c>
      <c r="G17" s="99">
        <f>1020/89700</f>
        <v>1.137123745819398E-2</v>
      </c>
      <c r="H17" s="107">
        <f t="shared" ref="H17:H23" si="0">G17</f>
        <v>1.137123745819398E-2</v>
      </c>
      <c r="I17" s="4"/>
      <c r="J17" s="4"/>
    </row>
    <row r="18" spans="1:10" s="3" customFormat="1" ht="56.25">
      <c r="A18" s="97">
        <v>4</v>
      </c>
      <c r="B18" s="98" t="s">
        <v>231</v>
      </c>
      <c r="C18" s="97" t="s">
        <v>20</v>
      </c>
      <c r="D18" s="97" t="s">
        <v>73</v>
      </c>
      <c r="E18" s="97" t="s">
        <v>23</v>
      </c>
      <c r="F18" s="97" t="s">
        <v>54</v>
      </c>
      <c r="G18" s="99">
        <f>390/89700</f>
        <v>4.3478260869565218E-3</v>
      </c>
      <c r="H18" s="107">
        <f t="shared" si="0"/>
        <v>4.3478260869565218E-3</v>
      </c>
      <c r="I18" s="4"/>
      <c r="J18" s="4"/>
    </row>
    <row r="19" spans="1:10" s="3" customFormat="1" ht="17.25" customHeight="1">
      <c r="A19" s="5">
        <v>5</v>
      </c>
      <c r="B19" s="98" t="s">
        <v>232</v>
      </c>
      <c r="C19" s="5" t="s">
        <v>20</v>
      </c>
      <c r="D19" s="5" t="s">
        <v>38</v>
      </c>
      <c r="E19" s="5" t="s">
        <v>23</v>
      </c>
      <c r="F19" s="5" t="s">
        <v>28</v>
      </c>
      <c r="G19" s="88">
        <f>60/89700</f>
        <v>6.6889632107023408E-4</v>
      </c>
      <c r="H19" s="107">
        <f t="shared" si="0"/>
        <v>6.6889632107023408E-4</v>
      </c>
      <c r="I19" s="4"/>
      <c r="J19" s="4"/>
    </row>
    <row r="20" spans="1:10" s="3" customFormat="1">
      <c r="A20" s="5">
        <v>6</v>
      </c>
      <c r="B20" s="100" t="s">
        <v>105</v>
      </c>
      <c r="C20" s="5" t="s">
        <v>20</v>
      </c>
      <c r="D20" s="5" t="s">
        <v>38</v>
      </c>
      <c r="E20" s="5" t="s">
        <v>23</v>
      </c>
      <c r="F20" s="5" t="s">
        <v>28</v>
      </c>
      <c r="G20" s="88">
        <f>60/89700</f>
        <v>6.6889632107023408E-4</v>
      </c>
      <c r="H20" s="107">
        <f t="shared" si="0"/>
        <v>6.6889632107023408E-4</v>
      </c>
      <c r="I20" s="4"/>
      <c r="J20" s="4"/>
    </row>
    <row r="21" spans="1:10" s="3" customFormat="1" ht="56.25">
      <c r="A21" s="97">
        <v>7</v>
      </c>
      <c r="B21" s="98" t="s">
        <v>233</v>
      </c>
      <c r="C21" s="97" t="s">
        <v>20</v>
      </c>
      <c r="D21" s="97" t="s">
        <v>73</v>
      </c>
      <c r="E21" s="97" t="s">
        <v>23</v>
      </c>
      <c r="F21" s="97" t="s">
        <v>54</v>
      </c>
      <c r="G21" s="99">
        <f>390/89700</f>
        <v>4.3478260869565218E-3</v>
      </c>
      <c r="H21" s="107">
        <f t="shared" si="0"/>
        <v>4.3478260869565218E-3</v>
      </c>
      <c r="I21" s="4"/>
      <c r="J21" s="4"/>
    </row>
    <row r="22" spans="1:10" s="3" customFormat="1">
      <c r="A22" s="5">
        <v>8</v>
      </c>
      <c r="B22" s="100" t="s">
        <v>106</v>
      </c>
      <c r="C22" s="5" t="s">
        <v>20</v>
      </c>
      <c r="D22" s="5" t="s">
        <v>38</v>
      </c>
      <c r="E22" s="5" t="s">
        <v>23</v>
      </c>
      <c r="F22" s="5" t="s">
        <v>91</v>
      </c>
      <c r="G22" s="88">
        <f>60/89700</f>
        <v>6.6889632107023408E-4</v>
      </c>
      <c r="H22" s="107">
        <f t="shared" si="0"/>
        <v>6.6889632107023408E-4</v>
      </c>
      <c r="I22" s="4"/>
      <c r="J22" s="4"/>
    </row>
    <row r="23" spans="1:10" s="3" customFormat="1">
      <c r="A23" s="5">
        <v>9</v>
      </c>
      <c r="B23" s="100" t="s">
        <v>107</v>
      </c>
      <c r="C23" s="5" t="s">
        <v>20</v>
      </c>
      <c r="D23" s="5" t="s">
        <v>21</v>
      </c>
      <c r="E23" s="5" t="s">
        <v>23</v>
      </c>
      <c r="F23" s="5" t="s">
        <v>24</v>
      </c>
      <c r="G23" s="88">
        <f>180/89700</f>
        <v>2.0066889632107021E-3</v>
      </c>
      <c r="H23" s="107">
        <f t="shared" si="0"/>
        <v>2.0066889632107021E-3</v>
      </c>
      <c r="I23" s="4"/>
      <c r="J23" s="4"/>
    </row>
    <row r="24" spans="1:10" s="3" customFormat="1">
      <c r="A24" s="5"/>
      <c r="B24" s="100"/>
      <c r="C24" s="5"/>
      <c r="D24" s="5"/>
      <c r="E24" s="5"/>
      <c r="F24" s="5"/>
      <c r="G24" s="88"/>
      <c r="H24" s="32"/>
      <c r="I24" s="4"/>
      <c r="J24" s="4"/>
    </row>
    <row r="25" spans="1:10" s="3" customFormat="1">
      <c r="A25" s="5"/>
      <c r="B25" s="100"/>
      <c r="C25" s="5"/>
      <c r="D25" s="5"/>
      <c r="E25" s="5"/>
      <c r="F25" s="5"/>
      <c r="G25" s="88"/>
      <c r="H25" s="32"/>
      <c r="I25" s="4"/>
      <c r="J25" s="4"/>
    </row>
    <row r="26" spans="1:10" s="3" customFormat="1">
      <c r="A26" s="95"/>
      <c r="B26" s="95"/>
      <c r="C26" s="91"/>
      <c r="D26" s="95"/>
      <c r="E26" s="95"/>
      <c r="F26" s="95">
        <f>780+60+1020+390+60+60+390+60+180</f>
        <v>3000</v>
      </c>
      <c r="G26" s="93">
        <f>SUM(G15:G25)</f>
        <v>3.3444816053511711E-2</v>
      </c>
      <c r="H26" s="109">
        <f>SUM(H15:H25)</f>
        <v>3.3444816053511711E-2</v>
      </c>
      <c r="I26" s="95"/>
      <c r="J26" s="95"/>
    </row>
    <row r="27" spans="1:10" s="3" customFormat="1">
      <c r="C27" s="49"/>
    </row>
    <row r="28" spans="1:10" s="3" customFormat="1">
      <c r="C28" s="49"/>
    </row>
    <row r="29" spans="1:10" s="3" customFormat="1">
      <c r="C29" s="49"/>
    </row>
    <row r="30" spans="1:10" s="3" customFormat="1">
      <c r="C30" s="49"/>
    </row>
    <row r="31" spans="1:10" s="3" customFormat="1">
      <c r="C31" s="49"/>
    </row>
    <row r="32" spans="1:10" s="3" customFormat="1">
      <c r="C32" s="49"/>
    </row>
    <row r="33" spans="3:3" s="3" customFormat="1">
      <c r="C33" s="49"/>
    </row>
    <row r="34" spans="3:3" s="3" customFormat="1">
      <c r="C34" s="49"/>
    </row>
    <row r="35" spans="3:3" s="3" customFormat="1">
      <c r="C35" s="49"/>
    </row>
    <row r="36" spans="3:3" s="3" customFormat="1">
      <c r="C36" s="49"/>
    </row>
    <row r="37" spans="3:3" s="3" customFormat="1">
      <c r="C37" s="49"/>
    </row>
    <row r="38" spans="3:3" s="3" customFormat="1">
      <c r="C38" s="49"/>
    </row>
    <row r="39" spans="3:3" s="3" customFormat="1">
      <c r="C39" s="49"/>
    </row>
    <row r="40" spans="3:3" s="3" customFormat="1">
      <c r="C40" s="49"/>
    </row>
    <row r="41" spans="3:3" s="3" customFormat="1">
      <c r="C41" s="49"/>
    </row>
    <row r="42" spans="3:3" s="3" customFormat="1">
      <c r="C42" s="49"/>
    </row>
    <row r="43" spans="3:3" s="3" customFormat="1">
      <c r="C43" s="49"/>
    </row>
    <row r="44" spans="3:3" s="3" customFormat="1">
      <c r="C44" s="49"/>
    </row>
    <row r="45" spans="3:3" s="3" customFormat="1">
      <c r="C45" s="49"/>
    </row>
    <row r="46" spans="3:3" s="3" customFormat="1">
      <c r="C46" s="49"/>
    </row>
    <row r="47" spans="3:3" s="3" customFormat="1">
      <c r="C47" s="49"/>
    </row>
    <row r="48" spans="3:3" s="3" customFormat="1">
      <c r="C48" s="49"/>
    </row>
    <row r="49" spans="3:3" s="3" customFormat="1">
      <c r="C49" s="49"/>
    </row>
    <row r="50" spans="3:3" s="3" customFormat="1">
      <c r="C50" s="49"/>
    </row>
    <row r="51" spans="3:3" s="3" customFormat="1">
      <c r="C51" s="49"/>
    </row>
    <row r="52" spans="3:3" s="3" customFormat="1">
      <c r="C52" s="49"/>
    </row>
    <row r="53" spans="3:3" s="3" customFormat="1">
      <c r="C53" s="49"/>
    </row>
    <row r="54" spans="3:3" s="3" customFormat="1">
      <c r="C54" s="49"/>
    </row>
    <row r="55" spans="3:3" s="3" customFormat="1">
      <c r="C55" s="49"/>
    </row>
    <row r="56" spans="3:3" s="3" customFormat="1">
      <c r="C56" s="49"/>
    </row>
    <row r="57" spans="3:3" s="3" customFormat="1">
      <c r="C57" s="49"/>
    </row>
    <row r="58" spans="3:3" s="3" customFormat="1">
      <c r="C58" s="49"/>
    </row>
    <row r="59" spans="3:3" s="3" customFormat="1">
      <c r="C59" s="49"/>
    </row>
    <row r="60" spans="3:3" s="3" customFormat="1">
      <c r="C60" s="49"/>
    </row>
    <row r="61" spans="3:3" s="3" customFormat="1">
      <c r="C61" s="49"/>
    </row>
    <row r="62" spans="3:3" s="3" customFormat="1">
      <c r="C62" s="49"/>
    </row>
    <row r="63" spans="3:3" s="3" customFormat="1">
      <c r="C63" s="49"/>
    </row>
    <row r="64" spans="3:3" s="3" customFormat="1">
      <c r="C64" s="49"/>
    </row>
    <row r="65" spans="3:3" s="3" customFormat="1">
      <c r="C65" s="49"/>
    </row>
    <row r="66" spans="3:3" s="3" customFormat="1">
      <c r="C66" s="49"/>
    </row>
    <row r="67" spans="3:3" s="3" customFormat="1">
      <c r="C67" s="49"/>
    </row>
    <row r="68" spans="3:3" s="3" customFormat="1">
      <c r="C68" s="49"/>
    </row>
    <row r="69" spans="3:3" s="3" customFormat="1">
      <c r="C69" s="49"/>
    </row>
    <row r="70" spans="3:3" s="3" customFormat="1">
      <c r="C70" s="49"/>
    </row>
    <row r="71" spans="3:3" s="3" customFormat="1">
      <c r="C71" s="49"/>
    </row>
    <row r="72" spans="3:3" s="3" customFormat="1">
      <c r="C72" s="49"/>
    </row>
    <row r="73" spans="3:3" s="3" customFormat="1">
      <c r="C73" s="49"/>
    </row>
    <row r="74" spans="3:3" s="3" customFormat="1">
      <c r="C74" s="49"/>
    </row>
    <row r="75" spans="3:3" s="3" customFormat="1">
      <c r="C75" s="49"/>
    </row>
    <row r="76" spans="3:3" s="3" customFormat="1">
      <c r="C76" s="49"/>
    </row>
    <row r="77" spans="3:3" s="3" customFormat="1">
      <c r="C77" s="49"/>
    </row>
    <row r="78" spans="3:3" s="3" customFormat="1">
      <c r="C78" s="49"/>
    </row>
    <row r="79" spans="3:3" s="3" customFormat="1">
      <c r="C79" s="49"/>
    </row>
    <row r="80" spans="3:3" s="3" customFormat="1">
      <c r="C80" s="49"/>
    </row>
    <row r="81" spans="3:3" s="3" customFormat="1">
      <c r="C81" s="49"/>
    </row>
    <row r="82" spans="3:3" s="3" customFormat="1">
      <c r="C82" s="49"/>
    </row>
    <row r="83" spans="3:3" s="3" customFormat="1">
      <c r="C83" s="49"/>
    </row>
    <row r="84" spans="3:3" s="3" customFormat="1">
      <c r="C84" s="49"/>
    </row>
    <row r="85" spans="3:3" s="3" customFormat="1">
      <c r="C85" s="49"/>
    </row>
    <row r="86" spans="3:3" s="3" customFormat="1">
      <c r="C86" s="49"/>
    </row>
    <row r="87" spans="3:3" s="3" customFormat="1">
      <c r="C87" s="49"/>
    </row>
    <row r="88" spans="3:3" s="3" customFormat="1">
      <c r="C88" s="49"/>
    </row>
    <row r="89" spans="3:3" s="3" customFormat="1">
      <c r="C89" s="49"/>
    </row>
    <row r="90" spans="3:3" s="3" customFormat="1">
      <c r="C90" s="49"/>
    </row>
    <row r="91" spans="3:3" s="3" customFormat="1">
      <c r="C91" s="49"/>
    </row>
    <row r="92" spans="3:3" s="3" customFormat="1">
      <c r="C92" s="49"/>
    </row>
    <row r="93" spans="3:3" s="3" customFormat="1">
      <c r="C93" s="49"/>
    </row>
    <row r="94" spans="3:3" s="3" customFormat="1">
      <c r="C94" s="49"/>
    </row>
    <row r="95" spans="3:3" s="3" customFormat="1">
      <c r="C95" s="49"/>
    </row>
    <row r="96" spans="3:3" s="3" customFormat="1">
      <c r="C96" s="49"/>
    </row>
    <row r="97" spans="3:3" s="3" customFormat="1">
      <c r="C97" s="49"/>
    </row>
    <row r="98" spans="3:3" s="3" customFormat="1">
      <c r="C98" s="49"/>
    </row>
    <row r="99" spans="3:3" s="3" customFormat="1">
      <c r="C99" s="49"/>
    </row>
    <row r="100" spans="3:3" s="3" customFormat="1">
      <c r="C100" s="49"/>
    </row>
    <row r="101" spans="3:3" s="3" customFormat="1">
      <c r="C101" s="49"/>
    </row>
    <row r="102" spans="3:3" s="3" customFormat="1">
      <c r="C102" s="49"/>
    </row>
    <row r="103" spans="3:3" s="3" customFormat="1">
      <c r="C103" s="49"/>
    </row>
    <row r="104" spans="3:3" s="3" customFormat="1">
      <c r="C104" s="49"/>
    </row>
    <row r="105" spans="3:3" s="3" customFormat="1">
      <c r="C105" s="49"/>
    </row>
    <row r="106" spans="3:3" s="3" customFormat="1">
      <c r="C106" s="49"/>
    </row>
    <row r="107" spans="3:3" s="3" customFormat="1">
      <c r="C107" s="49"/>
    </row>
    <row r="108" spans="3:3" s="3" customFormat="1">
      <c r="C108" s="49"/>
    </row>
    <row r="109" spans="3:3" s="3" customFormat="1">
      <c r="C109" s="49"/>
    </row>
    <row r="110" spans="3:3" s="3" customFormat="1">
      <c r="C110" s="49"/>
    </row>
    <row r="111" spans="3:3" s="3" customFormat="1">
      <c r="C111" s="49"/>
    </row>
    <row r="112" spans="3:3" s="3" customFormat="1">
      <c r="C112" s="49"/>
    </row>
    <row r="113" spans="3:3" s="3" customFormat="1">
      <c r="C113" s="49"/>
    </row>
    <row r="114" spans="3:3" s="3" customFormat="1">
      <c r="C114" s="49"/>
    </row>
    <row r="115" spans="3:3" s="3" customFormat="1">
      <c r="C115" s="49"/>
    </row>
    <row r="116" spans="3:3" s="3" customFormat="1">
      <c r="C116" s="49"/>
    </row>
    <row r="117" spans="3:3" s="3" customFormat="1">
      <c r="C117" s="49"/>
    </row>
    <row r="118" spans="3:3" s="3" customFormat="1">
      <c r="C118" s="49"/>
    </row>
    <row r="119" spans="3:3" s="3" customFormat="1">
      <c r="C119" s="49"/>
    </row>
    <row r="120" spans="3:3" s="3" customFormat="1">
      <c r="C120" s="49"/>
    </row>
    <row r="121" spans="3:3" s="3" customFormat="1">
      <c r="C121" s="49"/>
    </row>
    <row r="122" spans="3:3" s="3" customFormat="1">
      <c r="C122" s="49"/>
    </row>
    <row r="123" spans="3:3" s="3" customFormat="1">
      <c r="C123" s="49"/>
    </row>
    <row r="124" spans="3:3" s="3" customFormat="1">
      <c r="C124" s="49"/>
    </row>
    <row r="125" spans="3:3" s="3" customFormat="1">
      <c r="C125" s="49"/>
    </row>
    <row r="126" spans="3:3" s="3" customFormat="1">
      <c r="C126" s="49"/>
    </row>
    <row r="127" spans="3:3" s="3" customFormat="1">
      <c r="C127" s="49"/>
    </row>
    <row r="128" spans="3:3" s="3" customFormat="1">
      <c r="C128" s="49"/>
    </row>
    <row r="129" spans="3:3" s="3" customFormat="1">
      <c r="C129" s="49"/>
    </row>
    <row r="130" spans="3:3" s="3" customFormat="1">
      <c r="C130" s="49"/>
    </row>
    <row r="131" spans="3:3" s="3" customFormat="1">
      <c r="C131" s="49"/>
    </row>
    <row r="132" spans="3:3" s="3" customFormat="1">
      <c r="C132" s="49"/>
    </row>
    <row r="133" spans="3:3" s="3" customFormat="1">
      <c r="C133" s="49"/>
    </row>
    <row r="134" spans="3:3" s="3" customFormat="1">
      <c r="C134" s="49"/>
    </row>
    <row r="135" spans="3:3" s="3" customFormat="1">
      <c r="C135" s="49"/>
    </row>
    <row r="136" spans="3:3" s="3" customFormat="1">
      <c r="C136" s="49"/>
    </row>
    <row r="137" spans="3:3" s="3" customFormat="1">
      <c r="C137" s="49"/>
    </row>
    <row r="138" spans="3:3" s="3" customFormat="1">
      <c r="C138" s="49"/>
    </row>
    <row r="139" spans="3:3" s="3" customFormat="1">
      <c r="C139" s="49"/>
    </row>
    <row r="140" spans="3:3" s="3" customFormat="1">
      <c r="C140" s="49"/>
    </row>
    <row r="141" spans="3:3" s="3" customFormat="1">
      <c r="C141" s="49"/>
    </row>
    <row r="142" spans="3:3" s="3" customFormat="1">
      <c r="C142" s="49"/>
    </row>
    <row r="143" spans="3:3" s="3" customFormat="1">
      <c r="C143" s="49"/>
    </row>
    <row r="144" spans="3:3" s="3" customFormat="1">
      <c r="C144" s="49"/>
    </row>
    <row r="145" spans="3:3" s="3" customFormat="1">
      <c r="C145" s="49"/>
    </row>
    <row r="146" spans="3:3" s="3" customFormat="1">
      <c r="C146" s="49"/>
    </row>
    <row r="147" spans="3:3" s="3" customFormat="1">
      <c r="C147" s="49"/>
    </row>
    <row r="148" spans="3:3" s="3" customFormat="1">
      <c r="C148" s="49"/>
    </row>
    <row r="149" spans="3:3" s="3" customFormat="1">
      <c r="C149" s="49"/>
    </row>
    <row r="150" spans="3:3" s="3" customFormat="1">
      <c r="C150" s="49"/>
    </row>
    <row r="151" spans="3:3" s="3" customFormat="1">
      <c r="C151" s="49"/>
    </row>
    <row r="152" spans="3:3" s="3" customFormat="1">
      <c r="C152" s="49"/>
    </row>
    <row r="153" spans="3:3" s="3" customFormat="1">
      <c r="C153" s="49"/>
    </row>
    <row r="154" spans="3:3" s="3" customFormat="1">
      <c r="C154" s="49"/>
    </row>
    <row r="155" spans="3:3" s="3" customFormat="1">
      <c r="C155" s="49"/>
    </row>
    <row r="156" spans="3:3" s="3" customFormat="1">
      <c r="C156" s="49"/>
    </row>
    <row r="157" spans="3:3" s="3" customFormat="1">
      <c r="C157" s="49"/>
    </row>
    <row r="158" spans="3:3" s="3" customFormat="1">
      <c r="C158" s="49"/>
    </row>
    <row r="159" spans="3:3" s="3" customFormat="1">
      <c r="C159" s="49"/>
    </row>
    <row r="160" spans="3:3" s="3" customFormat="1">
      <c r="C160" s="49"/>
    </row>
    <row r="161" spans="3:3" s="3" customFormat="1">
      <c r="C161" s="49"/>
    </row>
    <row r="162" spans="3:3" s="3" customFormat="1">
      <c r="C162" s="49"/>
    </row>
    <row r="163" spans="3:3" s="3" customFormat="1">
      <c r="C163" s="49"/>
    </row>
    <row r="164" spans="3:3" s="3" customFormat="1">
      <c r="C164" s="49"/>
    </row>
    <row r="165" spans="3:3" s="3" customFormat="1">
      <c r="C165" s="49"/>
    </row>
    <row r="166" spans="3:3" s="3" customFormat="1">
      <c r="C166" s="49"/>
    </row>
    <row r="167" spans="3:3" s="3" customFormat="1">
      <c r="C167" s="49"/>
    </row>
    <row r="168" spans="3:3" s="3" customFormat="1">
      <c r="C168" s="49"/>
    </row>
    <row r="169" spans="3:3" s="3" customFormat="1">
      <c r="C169" s="49"/>
    </row>
    <row r="170" spans="3:3" s="3" customFormat="1">
      <c r="C170" s="49"/>
    </row>
    <row r="171" spans="3:3" s="3" customFormat="1">
      <c r="C171" s="49"/>
    </row>
    <row r="172" spans="3:3" s="3" customFormat="1">
      <c r="C172" s="49"/>
    </row>
    <row r="173" spans="3:3" s="3" customFormat="1">
      <c r="C173" s="49"/>
    </row>
    <row r="174" spans="3:3" s="3" customFormat="1">
      <c r="C174" s="49"/>
    </row>
    <row r="175" spans="3:3" s="3" customFormat="1">
      <c r="C175" s="49"/>
    </row>
    <row r="176" spans="3:3" s="3" customFormat="1">
      <c r="C176" s="49"/>
    </row>
    <row r="177" spans="3:3" s="3" customFormat="1">
      <c r="C177" s="49"/>
    </row>
    <row r="178" spans="3:3" s="3" customFormat="1">
      <c r="C178" s="49"/>
    </row>
    <row r="179" spans="3:3" s="3" customFormat="1">
      <c r="C179" s="49"/>
    </row>
    <row r="180" spans="3:3" s="3" customFormat="1">
      <c r="C180" s="49"/>
    </row>
    <row r="181" spans="3:3" s="3" customFormat="1">
      <c r="C181" s="49"/>
    </row>
    <row r="182" spans="3:3" s="3" customFormat="1">
      <c r="C182" s="49"/>
    </row>
    <row r="183" spans="3:3" s="3" customFormat="1">
      <c r="C183" s="49"/>
    </row>
    <row r="184" spans="3:3" s="3" customFormat="1">
      <c r="C184" s="49"/>
    </row>
    <row r="185" spans="3:3" s="3" customFormat="1">
      <c r="C185" s="49"/>
    </row>
    <row r="186" spans="3:3" s="3" customFormat="1">
      <c r="C186" s="49"/>
    </row>
    <row r="187" spans="3:3" s="3" customFormat="1">
      <c r="C187" s="49"/>
    </row>
    <row r="188" spans="3:3" s="3" customFormat="1">
      <c r="C188" s="49"/>
    </row>
    <row r="189" spans="3:3" s="3" customFormat="1">
      <c r="C189" s="49"/>
    </row>
    <row r="190" spans="3:3" s="3" customFormat="1">
      <c r="C190" s="49"/>
    </row>
    <row r="191" spans="3:3" s="3" customFormat="1">
      <c r="C191" s="49"/>
    </row>
    <row r="192" spans="3:3" s="3" customFormat="1">
      <c r="C192" s="49"/>
    </row>
    <row r="193" spans="3:3" s="3" customFormat="1">
      <c r="C193" s="49"/>
    </row>
    <row r="194" spans="3:3" s="3" customFormat="1">
      <c r="C194" s="49"/>
    </row>
    <row r="195" spans="3:3" s="3" customFormat="1">
      <c r="C195" s="49"/>
    </row>
    <row r="196" spans="3:3" s="3" customFormat="1">
      <c r="C196" s="49"/>
    </row>
    <row r="197" spans="3:3" s="3" customFormat="1">
      <c r="C197" s="49"/>
    </row>
    <row r="198" spans="3:3" s="3" customFormat="1">
      <c r="C198" s="49"/>
    </row>
    <row r="199" spans="3:3" s="3" customFormat="1">
      <c r="C199" s="49"/>
    </row>
    <row r="200" spans="3:3" s="3" customFormat="1">
      <c r="C200" s="49"/>
    </row>
    <row r="201" spans="3:3" s="3" customFormat="1">
      <c r="C201" s="49"/>
    </row>
    <row r="202" spans="3:3" s="3" customFormat="1">
      <c r="C202" s="49"/>
    </row>
    <row r="203" spans="3:3" s="3" customFormat="1">
      <c r="C203" s="49"/>
    </row>
    <row r="204" spans="3:3" s="3" customFormat="1">
      <c r="C204" s="49"/>
    </row>
    <row r="205" spans="3:3" s="3" customFormat="1">
      <c r="C205" s="49"/>
    </row>
    <row r="206" spans="3:3" s="3" customFormat="1">
      <c r="C206" s="49"/>
    </row>
    <row r="207" spans="3:3" s="3" customFormat="1">
      <c r="C207" s="49"/>
    </row>
    <row r="208" spans="3:3" s="3" customFormat="1">
      <c r="C208" s="49"/>
    </row>
    <row r="209" spans="3:3" s="3" customFormat="1">
      <c r="C209" s="49"/>
    </row>
    <row r="210" spans="3:3" s="3" customFormat="1">
      <c r="C210" s="49"/>
    </row>
    <row r="211" spans="3:3" s="3" customFormat="1">
      <c r="C211" s="49"/>
    </row>
    <row r="212" spans="3:3" s="3" customFormat="1">
      <c r="C212" s="49"/>
    </row>
    <row r="213" spans="3:3" s="3" customFormat="1">
      <c r="C213" s="49"/>
    </row>
    <row r="214" spans="3:3" s="3" customFormat="1">
      <c r="C214" s="49"/>
    </row>
    <row r="215" spans="3:3" s="3" customFormat="1">
      <c r="C215" s="49"/>
    </row>
    <row r="216" spans="3:3" s="3" customFormat="1">
      <c r="C216" s="49"/>
    </row>
    <row r="217" spans="3:3" s="3" customFormat="1">
      <c r="C217" s="49"/>
    </row>
    <row r="218" spans="3:3" s="3" customFormat="1">
      <c r="C218" s="49"/>
    </row>
    <row r="219" spans="3:3" s="3" customFormat="1">
      <c r="C219" s="49"/>
    </row>
    <row r="220" spans="3:3" s="3" customFormat="1">
      <c r="C220" s="49"/>
    </row>
    <row r="221" spans="3:3" s="3" customFormat="1">
      <c r="C221" s="49"/>
    </row>
    <row r="222" spans="3:3" s="3" customFormat="1">
      <c r="C222" s="49"/>
    </row>
    <row r="223" spans="3:3" s="3" customFormat="1">
      <c r="C223" s="49"/>
    </row>
    <row r="224" spans="3:3" s="3" customFormat="1">
      <c r="C224" s="49"/>
    </row>
    <row r="225" spans="3:3" s="3" customFormat="1">
      <c r="C225" s="49"/>
    </row>
    <row r="226" spans="3:3" s="3" customFormat="1">
      <c r="C226" s="49"/>
    </row>
    <row r="227" spans="3:3" s="3" customFormat="1">
      <c r="C227" s="49"/>
    </row>
    <row r="228" spans="3:3" s="3" customFormat="1">
      <c r="C228" s="49"/>
    </row>
    <row r="229" spans="3:3" s="3" customFormat="1">
      <c r="C229" s="49"/>
    </row>
    <row r="230" spans="3:3" s="3" customFormat="1">
      <c r="C230" s="49"/>
    </row>
    <row r="231" spans="3:3" s="3" customFormat="1">
      <c r="C231" s="49"/>
    </row>
    <row r="232" spans="3:3" s="3" customFormat="1">
      <c r="C232" s="49"/>
    </row>
    <row r="233" spans="3:3" s="3" customFormat="1">
      <c r="C233" s="49"/>
    </row>
    <row r="234" spans="3:3" s="3" customFormat="1">
      <c r="C234" s="49"/>
    </row>
    <row r="235" spans="3:3" s="3" customFormat="1">
      <c r="C235" s="49"/>
    </row>
    <row r="236" spans="3:3" s="3" customFormat="1">
      <c r="C236" s="49"/>
    </row>
    <row r="237" spans="3:3" s="3" customFormat="1">
      <c r="C237" s="49"/>
    </row>
    <row r="238" spans="3:3" s="3" customFormat="1">
      <c r="C238" s="49"/>
    </row>
    <row r="239" spans="3:3" s="3" customFormat="1">
      <c r="C239" s="49"/>
    </row>
    <row r="240" spans="3:3" s="3" customFormat="1">
      <c r="C240" s="49"/>
    </row>
    <row r="241" spans="3:3" s="3" customFormat="1">
      <c r="C241" s="49"/>
    </row>
    <row r="242" spans="3:3" s="3" customFormat="1">
      <c r="C242" s="49"/>
    </row>
    <row r="243" spans="3:3" s="3" customFormat="1">
      <c r="C243" s="49"/>
    </row>
    <row r="244" spans="3:3" s="3" customFormat="1">
      <c r="C244" s="49"/>
    </row>
    <row r="245" spans="3:3" s="3" customFormat="1">
      <c r="C245" s="49"/>
    </row>
    <row r="246" spans="3:3" s="3" customFormat="1">
      <c r="C246" s="49"/>
    </row>
    <row r="247" spans="3:3" s="3" customFormat="1">
      <c r="C247" s="49"/>
    </row>
    <row r="248" spans="3:3" s="3" customFormat="1">
      <c r="C248" s="49"/>
    </row>
    <row r="249" spans="3:3" s="3" customFormat="1">
      <c r="C249" s="49"/>
    </row>
    <row r="250" spans="3:3" s="3" customFormat="1">
      <c r="C250" s="49"/>
    </row>
    <row r="251" spans="3:3" s="3" customFormat="1">
      <c r="C251" s="49"/>
    </row>
    <row r="252" spans="3:3" s="3" customFormat="1">
      <c r="C252" s="49"/>
    </row>
    <row r="253" spans="3:3" s="3" customFormat="1">
      <c r="C253" s="49"/>
    </row>
    <row r="254" spans="3:3" s="3" customFormat="1">
      <c r="C254" s="49"/>
    </row>
    <row r="255" spans="3:3" s="3" customFormat="1">
      <c r="C255" s="49"/>
    </row>
    <row r="256" spans="3:3" s="3" customFormat="1">
      <c r="C256" s="49"/>
    </row>
    <row r="257" spans="3:3" s="3" customFormat="1">
      <c r="C257" s="49"/>
    </row>
    <row r="258" spans="3:3" s="3" customFormat="1">
      <c r="C258" s="49"/>
    </row>
    <row r="259" spans="3:3" s="3" customFormat="1">
      <c r="C259" s="49"/>
    </row>
    <row r="260" spans="3:3" s="3" customFormat="1">
      <c r="C260" s="49"/>
    </row>
    <row r="261" spans="3:3" s="3" customFormat="1">
      <c r="C261" s="49"/>
    </row>
    <row r="262" spans="3:3" s="3" customFormat="1">
      <c r="C262" s="49"/>
    </row>
    <row r="263" spans="3:3" s="3" customFormat="1">
      <c r="C263" s="49"/>
    </row>
    <row r="264" spans="3:3" s="3" customFormat="1">
      <c r="C264" s="49"/>
    </row>
    <row r="265" spans="3:3" s="3" customFormat="1">
      <c r="C265" s="49"/>
    </row>
    <row r="266" spans="3:3" s="3" customFormat="1">
      <c r="C266" s="49"/>
    </row>
    <row r="267" spans="3:3" s="3" customFormat="1">
      <c r="C267" s="49"/>
    </row>
    <row r="268" spans="3:3" s="3" customFormat="1">
      <c r="C268" s="49"/>
    </row>
    <row r="269" spans="3:3" s="3" customFormat="1">
      <c r="C269" s="49"/>
    </row>
    <row r="270" spans="3:3" s="3" customFormat="1">
      <c r="C270" s="49"/>
    </row>
    <row r="271" spans="3:3" s="3" customFormat="1">
      <c r="C271" s="49"/>
    </row>
    <row r="272" spans="3:3" s="3" customFormat="1">
      <c r="C272" s="49"/>
    </row>
    <row r="273" spans="3:3" s="3" customFormat="1">
      <c r="C273" s="49"/>
    </row>
    <row r="274" spans="3:3" s="3" customFormat="1">
      <c r="C274" s="49"/>
    </row>
    <row r="275" spans="3:3" s="3" customFormat="1">
      <c r="C275" s="49"/>
    </row>
    <row r="276" spans="3:3" s="3" customFormat="1">
      <c r="C276" s="49"/>
    </row>
    <row r="277" spans="3:3" s="3" customFormat="1">
      <c r="C277" s="49"/>
    </row>
    <row r="278" spans="3:3" s="3" customFormat="1">
      <c r="C278" s="49"/>
    </row>
    <row r="279" spans="3:3" s="3" customFormat="1">
      <c r="C279" s="49"/>
    </row>
    <row r="280" spans="3:3" s="3" customFormat="1">
      <c r="C280" s="49"/>
    </row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3" bottom="0.35433070866141703" header="0.31496062992126" footer="0.31496062992126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93"/>
  <sheetViews>
    <sheetView topLeftCell="A7" workbookViewId="0">
      <selection activeCell="G19" sqref="G19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109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154</v>
      </c>
      <c r="H12" s="11"/>
    </row>
    <row r="13" spans="1:10" s="10" customFormat="1">
      <c r="A13" s="16"/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29" t="s">
        <v>115</v>
      </c>
      <c r="H16" s="11"/>
    </row>
    <row r="17" spans="1:8" s="10" customFormat="1">
      <c r="A17" s="29" t="s">
        <v>116</v>
      </c>
      <c r="H17" s="11"/>
    </row>
    <row r="18" spans="1:8" s="10" customFormat="1">
      <c r="A18" s="40" t="s">
        <v>117</v>
      </c>
      <c r="H18" s="11"/>
    </row>
    <row r="19" spans="1:8" s="10" customFormat="1">
      <c r="A19" s="9" t="s">
        <v>118</v>
      </c>
      <c r="H19" s="11"/>
    </row>
    <row r="20" spans="1:8" s="10" customFormat="1">
      <c r="A20" s="40"/>
      <c r="H20" s="11"/>
    </row>
    <row r="21" spans="1:8" s="10" customFormat="1">
      <c r="A21" s="19"/>
      <c r="H21" s="11"/>
    </row>
    <row r="22" spans="1:8" s="10" customFormat="1">
      <c r="A22" s="19"/>
      <c r="H22" s="11"/>
    </row>
    <row r="23" spans="1:8" s="10" customFormat="1">
      <c r="A23" s="19"/>
      <c r="H23" s="11"/>
    </row>
    <row r="24" spans="1:8" s="10" customFormat="1">
      <c r="A24" s="19"/>
      <c r="H24" s="11"/>
    </row>
    <row r="25" spans="1:8" s="10" customFormat="1">
      <c r="A25" s="19"/>
      <c r="H25" s="11"/>
    </row>
    <row r="26" spans="1:8" s="10" customFormat="1">
      <c r="A26" s="19"/>
      <c r="H26" s="11"/>
    </row>
    <row r="27" spans="1:8" s="10" customFormat="1">
      <c r="A27" s="1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0.93" bottom="0.35433070866141736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85"/>
  <sheetViews>
    <sheetView topLeftCell="A9" workbookViewId="0">
      <selection activeCell="F21" sqref="F21"/>
    </sheetView>
  </sheetViews>
  <sheetFormatPr defaultColWidth="9.125" defaultRowHeight="18.75"/>
  <cols>
    <col min="1" max="1" width="4.75" style="2" customWidth="1"/>
    <col min="2" max="2" width="26.5" style="2" customWidth="1"/>
    <col min="3" max="3" width="8.75" style="26" customWidth="1"/>
    <col min="4" max="4" width="12.375" style="2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7.375" style="2" customWidth="1"/>
    <col min="9" max="10" width="5.75" style="2" customWidth="1"/>
    <col min="11" max="16384" width="9.125" style="2"/>
  </cols>
  <sheetData>
    <row r="1" spans="1:10" ht="24" customHeight="1">
      <c r="C1" s="2"/>
    </row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 s="31" customFormat="1"/>
    <row r="8" spans="1:10" s="31" customFormat="1">
      <c r="A8" s="2" t="s">
        <v>181</v>
      </c>
      <c r="B8" s="3"/>
      <c r="C8" s="49"/>
      <c r="D8" s="3"/>
      <c r="E8" s="3"/>
      <c r="F8" s="3"/>
      <c r="G8" s="3"/>
    </row>
    <row r="9" spans="1:10">
      <c r="A9" s="3" t="s">
        <v>180</v>
      </c>
      <c r="B9" s="3"/>
      <c r="C9" s="49"/>
      <c r="D9" s="3"/>
      <c r="E9" s="3"/>
      <c r="F9" s="3"/>
      <c r="G9" s="3"/>
    </row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6" t="s">
        <v>110</v>
      </c>
      <c r="C15" s="5" t="s">
        <v>20</v>
      </c>
      <c r="D15" s="5" t="s">
        <v>21</v>
      </c>
      <c r="E15" s="5" t="s">
        <v>23</v>
      </c>
      <c r="F15" s="5" t="s">
        <v>114</v>
      </c>
      <c r="G15" s="88">
        <f>180/89700</f>
        <v>2.0066889632107021E-3</v>
      </c>
      <c r="H15" s="102">
        <f>G15</f>
        <v>2.0066889632107021E-3</v>
      </c>
      <c r="I15" s="6"/>
      <c r="J15" s="6"/>
    </row>
    <row r="16" spans="1:10" s="3" customFormat="1">
      <c r="A16" s="5">
        <v>2</v>
      </c>
      <c r="B16" s="106" t="s">
        <v>111</v>
      </c>
      <c r="C16" s="5" t="s">
        <v>37</v>
      </c>
      <c r="D16" s="5" t="s">
        <v>38</v>
      </c>
      <c r="E16" s="5" t="s">
        <v>23</v>
      </c>
      <c r="F16" s="5" t="s">
        <v>28</v>
      </c>
      <c r="G16" s="88">
        <f>60/89700</f>
        <v>6.6889632107023408E-4</v>
      </c>
      <c r="H16" s="89">
        <f>G16</f>
        <v>6.6889632107023408E-4</v>
      </c>
      <c r="I16" s="4"/>
      <c r="J16" s="4"/>
    </row>
    <row r="17" spans="1:10" s="3" customFormat="1" ht="37.5">
      <c r="A17" s="97">
        <v>3</v>
      </c>
      <c r="B17" s="106" t="s">
        <v>112</v>
      </c>
      <c r="C17" s="97" t="s">
        <v>16</v>
      </c>
      <c r="D17" s="97" t="s">
        <v>38</v>
      </c>
      <c r="E17" s="97" t="s">
        <v>23</v>
      </c>
      <c r="F17" s="97" t="s">
        <v>28</v>
      </c>
      <c r="G17" s="99">
        <f>60/89700</f>
        <v>6.6889632107023408E-4</v>
      </c>
      <c r="H17" s="89">
        <f t="shared" ref="H17:H18" si="0">G17</f>
        <v>6.6889632107023408E-4</v>
      </c>
      <c r="I17" s="4"/>
      <c r="J17" s="4"/>
    </row>
    <row r="18" spans="1:10" s="3" customFormat="1">
      <c r="A18" s="5">
        <v>4</v>
      </c>
      <c r="B18" s="98" t="s">
        <v>113</v>
      </c>
      <c r="C18" s="5" t="s">
        <v>20</v>
      </c>
      <c r="D18" s="5" t="s">
        <v>21</v>
      </c>
      <c r="E18" s="5" t="s">
        <v>23</v>
      </c>
      <c r="F18" s="5" t="s">
        <v>24</v>
      </c>
      <c r="G18" s="88">
        <f>180/89700</f>
        <v>2.0066889632107021E-3</v>
      </c>
      <c r="H18" s="89">
        <f t="shared" si="0"/>
        <v>2.0066889632107021E-3</v>
      </c>
      <c r="I18" s="4"/>
      <c r="J18" s="4"/>
    </row>
    <row r="19" spans="1:10" s="3" customFormat="1" ht="22.5" customHeight="1">
      <c r="A19" s="5"/>
      <c r="B19" s="106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100"/>
      <c r="C20" s="5"/>
      <c r="D20" s="5"/>
      <c r="E20" s="5"/>
      <c r="F20" s="5"/>
      <c r="G20" s="88"/>
      <c r="H20" s="4"/>
      <c r="I20" s="4"/>
      <c r="J20" s="4"/>
    </row>
    <row r="21" spans="1:10" s="3" customFormat="1">
      <c r="A21" s="5"/>
      <c r="B21" s="98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100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100"/>
      <c r="C23" s="5"/>
      <c r="D23" s="5"/>
      <c r="E23" s="5"/>
      <c r="F23" s="5"/>
      <c r="G23" s="88"/>
      <c r="H23" s="4"/>
      <c r="I23" s="4"/>
      <c r="J23" s="4"/>
    </row>
    <row r="24" spans="1:10" s="3" customFormat="1">
      <c r="A24" s="5"/>
      <c r="B24" s="100"/>
      <c r="C24" s="5"/>
      <c r="D24" s="5"/>
      <c r="E24" s="5"/>
      <c r="F24" s="5"/>
      <c r="G24" s="88"/>
      <c r="H24" s="4"/>
      <c r="I24" s="4"/>
      <c r="J24" s="4"/>
    </row>
    <row r="25" spans="1:10" s="3" customFormat="1">
      <c r="A25" s="5"/>
      <c r="B25" s="100"/>
      <c r="C25" s="5"/>
      <c r="D25" s="5"/>
      <c r="E25" s="5"/>
      <c r="F25" s="5"/>
      <c r="G25" s="88"/>
      <c r="H25" s="4"/>
      <c r="I25" s="4"/>
      <c r="J25" s="4"/>
    </row>
    <row r="26" spans="1:10" s="3" customFormat="1">
      <c r="A26" s="95"/>
      <c r="B26" s="95"/>
      <c r="C26" s="91"/>
      <c r="D26" s="95"/>
      <c r="E26" s="95"/>
      <c r="F26" s="91">
        <f>180+60+60+180</f>
        <v>480</v>
      </c>
      <c r="G26" s="93">
        <f>SUM(G15:G19)</f>
        <v>5.3511705685618726E-3</v>
      </c>
      <c r="H26" s="94">
        <f>SUM(H15:H25)</f>
        <v>5.3511705685618726E-3</v>
      </c>
      <c r="I26" s="95"/>
      <c r="J26" s="95"/>
    </row>
    <row r="27" spans="1:10" s="3" customFormat="1">
      <c r="C27" s="49"/>
    </row>
    <row r="28" spans="1:10" s="3" customFormat="1">
      <c r="C28" s="49"/>
    </row>
    <row r="29" spans="1:10" s="3" customFormat="1">
      <c r="C29" s="49"/>
    </row>
    <row r="30" spans="1:10" s="3" customFormat="1">
      <c r="C30" s="49"/>
    </row>
    <row r="31" spans="1:10" s="3" customFormat="1">
      <c r="C31" s="49"/>
    </row>
    <row r="32" spans="1:10" s="3" customFormat="1">
      <c r="C32" s="49"/>
    </row>
    <row r="33" spans="3:3" s="3" customFormat="1">
      <c r="C33" s="49"/>
    </row>
    <row r="34" spans="3:3" s="3" customFormat="1">
      <c r="C34" s="49"/>
    </row>
    <row r="35" spans="3:3" s="3" customFormat="1">
      <c r="C35" s="49"/>
    </row>
    <row r="36" spans="3:3" s="3" customFormat="1">
      <c r="C36" s="49"/>
    </row>
    <row r="37" spans="3:3" s="3" customFormat="1">
      <c r="C37" s="49"/>
    </row>
    <row r="38" spans="3:3" s="3" customFormat="1">
      <c r="C38" s="49"/>
    </row>
    <row r="39" spans="3:3" s="3" customFormat="1">
      <c r="C39" s="49"/>
    </row>
    <row r="40" spans="3:3" s="3" customFormat="1">
      <c r="C40" s="49"/>
    </row>
    <row r="41" spans="3:3" s="3" customFormat="1">
      <c r="C41" s="49"/>
    </row>
    <row r="42" spans="3:3" s="3" customFormat="1">
      <c r="C42" s="49"/>
    </row>
    <row r="43" spans="3:3" s="3" customFormat="1">
      <c r="C43" s="49"/>
    </row>
    <row r="44" spans="3:3" s="3" customFormat="1">
      <c r="C44" s="49"/>
    </row>
    <row r="45" spans="3:3" s="3" customFormat="1">
      <c r="C45" s="49"/>
    </row>
    <row r="46" spans="3:3" s="3" customFormat="1">
      <c r="C46" s="49"/>
    </row>
    <row r="47" spans="3:3" s="3" customFormat="1">
      <c r="C47" s="49"/>
    </row>
    <row r="48" spans="3:3" s="3" customFormat="1">
      <c r="C48" s="49"/>
    </row>
    <row r="49" spans="3:3" s="3" customFormat="1">
      <c r="C49" s="49"/>
    </row>
    <row r="50" spans="3:3" s="3" customFormat="1">
      <c r="C50" s="49"/>
    </row>
    <row r="51" spans="3:3" s="3" customFormat="1">
      <c r="C51" s="49"/>
    </row>
    <row r="52" spans="3:3" s="3" customFormat="1">
      <c r="C52" s="49"/>
    </row>
    <row r="53" spans="3:3" s="3" customFormat="1">
      <c r="C53" s="49"/>
    </row>
    <row r="54" spans="3:3" s="3" customFormat="1">
      <c r="C54" s="49"/>
    </row>
    <row r="55" spans="3:3" s="3" customFormat="1">
      <c r="C55" s="49"/>
    </row>
    <row r="56" spans="3:3" s="3" customFormat="1">
      <c r="C56" s="49"/>
    </row>
    <row r="57" spans="3:3" s="3" customFormat="1">
      <c r="C57" s="49"/>
    </row>
    <row r="58" spans="3:3" s="3" customFormat="1">
      <c r="C58" s="49"/>
    </row>
    <row r="59" spans="3:3" s="3" customFormat="1">
      <c r="C59" s="49"/>
    </row>
    <row r="60" spans="3:3" s="3" customFormat="1">
      <c r="C60" s="49"/>
    </row>
    <row r="61" spans="3:3" s="3" customFormat="1">
      <c r="C61" s="49"/>
    </row>
    <row r="62" spans="3:3" s="3" customFormat="1">
      <c r="C62" s="49"/>
    </row>
    <row r="63" spans="3:3" s="3" customFormat="1">
      <c r="C63" s="49"/>
    </row>
    <row r="64" spans="3:3" s="3" customFormat="1">
      <c r="C64" s="49"/>
    </row>
    <row r="65" spans="3:3" s="3" customFormat="1">
      <c r="C65" s="49"/>
    </row>
    <row r="66" spans="3:3" s="3" customFormat="1">
      <c r="C66" s="49"/>
    </row>
    <row r="67" spans="3:3" s="3" customFormat="1">
      <c r="C67" s="49"/>
    </row>
    <row r="68" spans="3:3" s="3" customFormat="1">
      <c r="C68" s="49"/>
    </row>
    <row r="69" spans="3:3" s="3" customFormat="1">
      <c r="C69" s="49"/>
    </row>
    <row r="70" spans="3:3" s="3" customFormat="1">
      <c r="C70" s="49"/>
    </row>
    <row r="71" spans="3:3" s="3" customFormat="1">
      <c r="C71" s="49"/>
    </row>
    <row r="72" spans="3:3" s="3" customFormat="1">
      <c r="C72" s="49"/>
    </row>
    <row r="73" spans="3:3" s="3" customFormat="1">
      <c r="C73" s="49"/>
    </row>
    <row r="74" spans="3:3" s="3" customFormat="1">
      <c r="C74" s="49"/>
    </row>
    <row r="75" spans="3:3" s="3" customFormat="1">
      <c r="C75" s="49"/>
    </row>
    <row r="76" spans="3:3" s="3" customFormat="1">
      <c r="C76" s="49"/>
    </row>
    <row r="77" spans="3:3" s="3" customFormat="1">
      <c r="C77" s="49"/>
    </row>
    <row r="78" spans="3:3" s="3" customFormat="1">
      <c r="C78" s="49"/>
    </row>
    <row r="79" spans="3:3" s="3" customFormat="1">
      <c r="C79" s="49"/>
    </row>
    <row r="80" spans="3:3" s="3" customFormat="1">
      <c r="C80" s="49"/>
    </row>
    <row r="81" spans="3:3" s="3" customFormat="1">
      <c r="C81" s="49"/>
    </row>
    <row r="82" spans="3:3" s="3" customFormat="1">
      <c r="C82" s="49"/>
    </row>
    <row r="83" spans="3:3" s="3" customFormat="1">
      <c r="C83" s="49"/>
    </row>
    <row r="84" spans="3:3" s="3" customFormat="1">
      <c r="C84" s="49"/>
    </row>
    <row r="85" spans="3:3" s="3" customFormat="1">
      <c r="C85" s="49"/>
    </row>
    <row r="86" spans="3:3" s="3" customFormat="1">
      <c r="C86" s="49"/>
    </row>
    <row r="87" spans="3:3" s="3" customFormat="1">
      <c r="C87" s="49"/>
    </row>
    <row r="88" spans="3:3" s="3" customFormat="1">
      <c r="C88" s="49"/>
    </row>
    <row r="89" spans="3:3" s="3" customFormat="1">
      <c r="C89" s="49"/>
    </row>
    <row r="90" spans="3:3" s="3" customFormat="1">
      <c r="C90" s="49"/>
    </row>
    <row r="91" spans="3:3" s="3" customFormat="1">
      <c r="C91" s="49"/>
    </row>
    <row r="92" spans="3:3" s="3" customFormat="1">
      <c r="C92" s="49"/>
    </row>
    <row r="93" spans="3:3" s="3" customFormat="1">
      <c r="C93" s="49"/>
    </row>
    <row r="94" spans="3:3" s="3" customFormat="1">
      <c r="C94" s="49"/>
    </row>
    <row r="95" spans="3:3" s="3" customFormat="1">
      <c r="C95" s="49"/>
    </row>
    <row r="96" spans="3:3" s="3" customFormat="1">
      <c r="C96" s="49"/>
    </row>
    <row r="97" spans="3:3" s="3" customFormat="1">
      <c r="C97" s="49"/>
    </row>
    <row r="98" spans="3:3" s="3" customFormat="1">
      <c r="C98" s="49"/>
    </row>
    <row r="99" spans="3:3" s="3" customFormat="1">
      <c r="C99" s="49"/>
    </row>
    <row r="100" spans="3:3" s="3" customFormat="1">
      <c r="C100" s="49"/>
    </row>
    <row r="101" spans="3:3" s="3" customFormat="1">
      <c r="C101" s="49"/>
    </row>
    <row r="102" spans="3:3" s="3" customFormat="1">
      <c r="C102" s="49"/>
    </row>
    <row r="103" spans="3:3" s="3" customFormat="1">
      <c r="C103" s="49"/>
    </row>
    <row r="104" spans="3:3" s="3" customFormat="1">
      <c r="C104" s="49"/>
    </row>
    <row r="105" spans="3:3" s="3" customFormat="1">
      <c r="C105" s="49"/>
    </row>
    <row r="106" spans="3:3" s="3" customFormat="1">
      <c r="C106" s="49"/>
    </row>
    <row r="107" spans="3:3" s="3" customFormat="1">
      <c r="C107" s="49"/>
    </row>
    <row r="108" spans="3:3" s="3" customFormat="1">
      <c r="C108" s="49"/>
    </row>
    <row r="109" spans="3:3" s="3" customFormat="1">
      <c r="C109" s="49"/>
    </row>
    <row r="110" spans="3:3" s="3" customFormat="1">
      <c r="C110" s="49"/>
    </row>
    <row r="111" spans="3:3" s="3" customFormat="1">
      <c r="C111" s="49"/>
    </row>
    <row r="112" spans="3:3" s="3" customFormat="1">
      <c r="C112" s="49"/>
    </row>
    <row r="113" spans="3:3" s="3" customFormat="1">
      <c r="C113" s="49"/>
    </row>
    <row r="114" spans="3:3" s="3" customFormat="1">
      <c r="C114" s="49"/>
    </row>
    <row r="115" spans="3:3" s="3" customFormat="1">
      <c r="C115" s="49"/>
    </row>
    <row r="116" spans="3:3" s="3" customFormat="1">
      <c r="C116" s="49"/>
    </row>
    <row r="117" spans="3:3" s="3" customFormat="1">
      <c r="C117" s="49"/>
    </row>
    <row r="118" spans="3:3" s="3" customFormat="1">
      <c r="C118" s="49"/>
    </row>
    <row r="119" spans="3:3" s="3" customFormat="1">
      <c r="C119" s="49"/>
    </row>
    <row r="120" spans="3:3" s="3" customFormat="1">
      <c r="C120" s="49"/>
    </row>
    <row r="121" spans="3:3" s="3" customFormat="1">
      <c r="C121" s="49"/>
    </row>
    <row r="122" spans="3:3" s="3" customFormat="1">
      <c r="C122" s="49"/>
    </row>
    <row r="123" spans="3:3" s="3" customFormat="1">
      <c r="C123" s="49"/>
    </row>
    <row r="124" spans="3:3" s="3" customFormat="1">
      <c r="C124" s="49"/>
    </row>
    <row r="125" spans="3:3" s="3" customFormat="1">
      <c r="C125" s="49"/>
    </row>
    <row r="126" spans="3:3" s="3" customFormat="1">
      <c r="C126" s="49"/>
    </row>
    <row r="127" spans="3:3" s="3" customFormat="1">
      <c r="C127" s="49"/>
    </row>
    <row r="128" spans="3:3" s="3" customFormat="1">
      <c r="C128" s="49"/>
    </row>
    <row r="129" spans="3:3" s="3" customFormat="1">
      <c r="C129" s="49"/>
    </row>
    <row r="130" spans="3:3" s="3" customFormat="1">
      <c r="C130" s="49"/>
    </row>
    <row r="131" spans="3:3" s="3" customFormat="1">
      <c r="C131" s="49"/>
    </row>
    <row r="132" spans="3:3" s="3" customFormat="1">
      <c r="C132" s="49"/>
    </row>
    <row r="133" spans="3:3" s="3" customFormat="1">
      <c r="C133" s="49"/>
    </row>
    <row r="134" spans="3:3" s="3" customFormat="1">
      <c r="C134" s="49"/>
    </row>
    <row r="135" spans="3:3" s="3" customFormat="1">
      <c r="C135" s="49"/>
    </row>
    <row r="136" spans="3:3" s="3" customFormat="1">
      <c r="C136" s="49"/>
    </row>
    <row r="137" spans="3:3" s="3" customFormat="1">
      <c r="C137" s="49"/>
    </row>
    <row r="138" spans="3:3" s="3" customFormat="1">
      <c r="C138" s="49"/>
    </row>
    <row r="139" spans="3:3" s="3" customFormat="1">
      <c r="C139" s="49"/>
    </row>
    <row r="140" spans="3:3" s="3" customFormat="1">
      <c r="C140" s="49"/>
    </row>
    <row r="141" spans="3:3" s="3" customFormat="1">
      <c r="C141" s="49"/>
    </row>
    <row r="142" spans="3:3" s="3" customFormat="1">
      <c r="C142" s="49"/>
    </row>
    <row r="143" spans="3:3" s="3" customFormat="1">
      <c r="C143" s="49"/>
    </row>
    <row r="144" spans="3:3" s="3" customFormat="1">
      <c r="C144" s="49"/>
    </row>
    <row r="145" spans="3:3" s="3" customFormat="1">
      <c r="C145" s="49"/>
    </row>
    <row r="146" spans="3:3" s="3" customFormat="1">
      <c r="C146" s="49"/>
    </row>
    <row r="147" spans="3:3" s="3" customFormat="1">
      <c r="C147" s="49"/>
    </row>
    <row r="148" spans="3:3" s="3" customFormat="1">
      <c r="C148" s="49"/>
    </row>
    <row r="149" spans="3:3" s="3" customFormat="1">
      <c r="C149" s="49"/>
    </row>
    <row r="150" spans="3:3" s="3" customFormat="1">
      <c r="C150" s="49"/>
    </row>
    <row r="151" spans="3:3" s="3" customFormat="1">
      <c r="C151" s="49"/>
    </row>
    <row r="152" spans="3:3" s="3" customFormat="1">
      <c r="C152" s="49"/>
    </row>
    <row r="153" spans="3:3" s="3" customFormat="1">
      <c r="C153" s="49"/>
    </row>
    <row r="154" spans="3:3" s="3" customFormat="1">
      <c r="C154" s="49"/>
    </row>
    <row r="155" spans="3:3" s="3" customFormat="1">
      <c r="C155" s="49"/>
    </row>
    <row r="156" spans="3:3" s="3" customFormat="1">
      <c r="C156" s="49"/>
    </row>
    <row r="157" spans="3:3" s="3" customFormat="1">
      <c r="C157" s="49"/>
    </row>
    <row r="158" spans="3:3" s="3" customFormat="1">
      <c r="C158" s="49"/>
    </row>
    <row r="159" spans="3:3" s="3" customFormat="1">
      <c r="C159" s="49"/>
    </row>
    <row r="160" spans="3:3" s="3" customFormat="1">
      <c r="C160" s="49"/>
    </row>
    <row r="161" spans="3:3" s="3" customFormat="1">
      <c r="C161" s="49"/>
    </row>
    <row r="162" spans="3:3" s="3" customFormat="1">
      <c r="C162" s="49"/>
    </row>
    <row r="163" spans="3:3" s="3" customFormat="1">
      <c r="C163" s="49"/>
    </row>
    <row r="164" spans="3:3" s="3" customFormat="1">
      <c r="C164" s="49"/>
    </row>
    <row r="165" spans="3:3" s="3" customFormat="1">
      <c r="C165" s="49"/>
    </row>
    <row r="166" spans="3:3" s="3" customFormat="1">
      <c r="C166" s="49"/>
    </row>
    <row r="167" spans="3:3" s="3" customFormat="1">
      <c r="C167" s="49"/>
    </row>
    <row r="168" spans="3:3" s="3" customFormat="1">
      <c r="C168" s="49"/>
    </row>
    <row r="169" spans="3:3" s="3" customFormat="1">
      <c r="C169" s="49"/>
    </row>
    <row r="170" spans="3:3" s="3" customFormat="1">
      <c r="C170" s="49"/>
    </row>
    <row r="171" spans="3:3" s="3" customFormat="1">
      <c r="C171" s="49"/>
    </row>
    <row r="172" spans="3:3" s="3" customFormat="1">
      <c r="C172" s="49"/>
    </row>
    <row r="173" spans="3:3" s="3" customFormat="1">
      <c r="C173" s="49"/>
    </row>
    <row r="174" spans="3:3" s="3" customFormat="1">
      <c r="C174" s="49"/>
    </row>
    <row r="175" spans="3:3" s="3" customFormat="1">
      <c r="C175" s="49"/>
    </row>
    <row r="176" spans="3:3" s="3" customFormat="1">
      <c r="C176" s="49"/>
    </row>
    <row r="177" spans="3:3" s="3" customFormat="1">
      <c r="C177" s="49"/>
    </row>
    <row r="178" spans="3:3" s="3" customFormat="1">
      <c r="C178" s="49"/>
    </row>
    <row r="179" spans="3:3" s="3" customFormat="1">
      <c r="C179" s="49"/>
    </row>
    <row r="180" spans="3:3" s="3" customFormat="1">
      <c r="C180" s="49"/>
    </row>
    <row r="181" spans="3:3" s="3" customFormat="1">
      <c r="C181" s="49"/>
    </row>
    <row r="182" spans="3:3" s="3" customFormat="1">
      <c r="C182" s="49"/>
    </row>
    <row r="183" spans="3:3" s="3" customFormat="1">
      <c r="C183" s="49"/>
    </row>
    <row r="184" spans="3:3" s="3" customFormat="1">
      <c r="C184" s="49"/>
    </row>
    <row r="185" spans="3:3" s="3" customFormat="1">
      <c r="C185" s="49"/>
    </row>
    <row r="186" spans="3:3" s="3" customFormat="1">
      <c r="C186" s="49"/>
    </row>
    <row r="187" spans="3:3" s="3" customFormat="1">
      <c r="C187" s="49"/>
    </row>
    <row r="188" spans="3:3" s="3" customFormat="1">
      <c r="C188" s="49"/>
    </row>
    <row r="189" spans="3:3" s="3" customFormat="1">
      <c r="C189" s="49"/>
    </row>
    <row r="190" spans="3:3" s="3" customFormat="1">
      <c r="C190" s="49"/>
    </row>
    <row r="191" spans="3:3" s="3" customFormat="1">
      <c r="C191" s="49"/>
    </row>
    <row r="192" spans="3:3" s="3" customFormat="1">
      <c r="C192" s="49"/>
    </row>
    <row r="193" spans="3:3" s="3" customFormat="1">
      <c r="C193" s="49"/>
    </row>
    <row r="194" spans="3:3" s="3" customFormat="1">
      <c r="C194" s="49"/>
    </row>
    <row r="195" spans="3:3" s="3" customFormat="1">
      <c r="C195" s="49"/>
    </row>
    <row r="196" spans="3:3" s="3" customFormat="1">
      <c r="C196" s="49"/>
    </row>
    <row r="197" spans="3:3" s="3" customFormat="1">
      <c r="C197" s="49"/>
    </row>
    <row r="198" spans="3:3" s="3" customFormat="1">
      <c r="C198" s="49"/>
    </row>
    <row r="199" spans="3:3" s="3" customFormat="1">
      <c r="C199" s="49"/>
    </row>
    <row r="200" spans="3:3" s="3" customFormat="1">
      <c r="C200" s="49"/>
    </row>
    <row r="201" spans="3:3" s="3" customFormat="1">
      <c r="C201" s="49"/>
    </row>
    <row r="202" spans="3:3" s="3" customFormat="1">
      <c r="C202" s="49"/>
    </row>
    <row r="203" spans="3:3" s="3" customFormat="1">
      <c r="C203" s="49"/>
    </row>
    <row r="204" spans="3:3" s="3" customFormat="1">
      <c r="C204" s="49"/>
    </row>
    <row r="205" spans="3:3" s="3" customFormat="1">
      <c r="C205" s="49"/>
    </row>
    <row r="206" spans="3:3" s="3" customFormat="1">
      <c r="C206" s="49"/>
    </row>
    <row r="207" spans="3:3" s="3" customFormat="1">
      <c r="C207" s="49"/>
    </row>
    <row r="208" spans="3:3" s="3" customFormat="1">
      <c r="C208" s="49"/>
    </row>
    <row r="209" spans="3:3" s="3" customFormat="1">
      <c r="C209" s="49"/>
    </row>
    <row r="210" spans="3:3" s="3" customFormat="1">
      <c r="C210" s="49"/>
    </row>
    <row r="211" spans="3:3" s="3" customFormat="1">
      <c r="C211" s="49"/>
    </row>
    <row r="212" spans="3:3" s="3" customFormat="1">
      <c r="C212" s="49"/>
    </row>
    <row r="213" spans="3:3" s="3" customFormat="1">
      <c r="C213" s="49"/>
    </row>
    <row r="214" spans="3:3" s="3" customFormat="1">
      <c r="C214" s="49"/>
    </row>
    <row r="215" spans="3:3" s="3" customFormat="1">
      <c r="C215" s="49"/>
    </row>
    <row r="216" spans="3:3" s="3" customFormat="1">
      <c r="C216" s="49"/>
    </row>
    <row r="217" spans="3:3" s="3" customFormat="1">
      <c r="C217" s="49"/>
    </row>
    <row r="218" spans="3:3" s="3" customFormat="1">
      <c r="C218" s="49"/>
    </row>
    <row r="219" spans="3:3" s="3" customFormat="1">
      <c r="C219" s="49"/>
    </row>
    <row r="220" spans="3:3" s="3" customFormat="1">
      <c r="C220" s="49"/>
    </row>
    <row r="221" spans="3:3" s="3" customFormat="1">
      <c r="C221" s="49"/>
    </row>
    <row r="222" spans="3:3" s="3" customFormat="1">
      <c r="C222" s="49"/>
    </row>
    <row r="223" spans="3:3" s="3" customFormat="1">
      <c r="C223" s="49"/>
    </row>
    <row r="224" spans="3:3" s="3" customFormat="1">
      <c r="C224" s="49"/>
    </row>
    <row r="225" spans="3:3" s="3" customFormat="1">
      <c r="C225" s="49"/>
    </row>
    <row r="226" spans="3:3" s="3" customFormat="1">
      <c r="C226" s="49"/>
    </row>
    <row r="227" spans="3:3" s="3" customFormat="1">
      <c r="C227" s="49"/>
    </row>
    <row r="228" spans="3:3" s="3" customFormat="1">
      <c r="C228" s="49"/>
    </row>
    <row r="229" spans="3:3" s="3" customFormat="1">
      <c r="C229" s="49"/>
    </row>
    <row r="230" spans="3:3" s="3" customFormat="1">
      <c r="C230" s="49"/>
    </row>
    <row r="231" spans="3:3" s="3" customFormat="1">
      <c r="C231" s="49"/>
    </row>
    <row r="232" spans="3:3" s="3" customFormat="1">
      <c r="C232" s="49"/>
    </row>
    <row r="233" spans="3:3" s="3" customFormat="1">
      <c r="C233" s="49"/>
    </row>
    <row r="234" spans="3:3" s="3" customFormat="1">
      <c r="C234" s="49"/>
    </row>
    <row r="235" spans="3:3" s="3" customFormat="1">
      <c r="C235" s="49"/>
    </row>
    <row r="236" spans="3:3" s="3" customFormat="1">
      <c r="C236" s="49"/>
    </row>
    <row r="237" spans="3:3" s="3" customFormat="1">
      <c r="C237" s="49"/>
    </row>
    <row r="238" spans="3:3" s="3" customFormat="1">
      <c r="C238" s="49"/>
    </row>
    <row r="239" spans="3:3" s="3" customFormat="1">
      <c r="C239" s="49"/>
    </row>
    <row r="240" spans="3:3" s="3" customFormat="1">
      <c r="C240" s="49"/>
    </row>
    <row r="241" spans="3:3" s="3" customFormat="1">
      <c r="C241" s="49"/>
    </row>
    <row r="242" spans="3:3" s="3" customFormat="1">
      <c r="C242" s="49"/>
    </row>
    <row r="243" spans="3:3" s="3" customFormat="1">
      <c r="C243" s="49"/>
    </row>
    <row r="244" spans="3:3" s="3" customFormat="1">
      <c r="C244" s="49"/>
    </row>
    <row r="245" spans="3:3" s="3" customFormat="1">
      <c r="C245" s="49"/>
    </row>
    <row r="246" spans="3:3" s="3" customFormat="1">
      <c r="C246" s="49"/>
    </row>
    <row r="247" spans="3:3" s="3" customFormat="1">
      <c r="C247" s="49"/>
    </row>
    <row r="248" spans="3:3" s="3" customFormat="1">
      <c r="C248" s="49"/>
    </row>
    <row r="249" spans="3:3" s="3" customFormat="1">
      <c r="C249" s="49"/>
    </row>
    <row r="250" spans="3:3" s="3" customFormat="1">
      <c r="C250" s="49"/>
    </row>
    <row r="251" spans="3:3" s="3" customFormat="1">
      <c r="C251" s="49"/>
    </row>
    <row r="252" spans="3:3" s="3" customFormat="1">
      <c r="C252" s="49"/>
    </row>
    <row r="253" spans="3:3" s="3" customFormat="1">
      <c r="C253" s="49"/>
    </row>
    <row r="254" spans="3:3" s="3" customFormat="1">
      <c r="C254" s="49"/>
    </row>
    <row r="255" spans="3:3" s="3" customFormat="1">
      <c r="C255" s="49"/>
    </row>
    <row r="256" spans="3:3" s="3" customFormat="1">
      <c r="C256" s="49"/>
    </row>
    <row r="257" spans="3:3" s="3" customFormat="1">
      <c r="C257" s="49"/>
    </row>
    <row r="258" spans="3:3" s="3" customFormat="1">
      <c r="C258" s="49"/>
    </row>
    <row r="259" spans="3:3" s="3" customFormat="1">
      <c r="C259" s="49"/>
    </row>
    <row r="260" spans="3:3" s="3" customFormat="1">
      <c r="C260" s="49"/>
    </row>
    <row r="261" spans="3:3" s="3" customFormat="1">
      <c r="C261" s="49"/>
    </row>
    <row r="262" spans="3:3" s="3" customFormat="1">
      <c r="C262" s="49"/>
    </row>
    <row r="263" spans="3:3" s="3" customFormat="1">
      <c r="C263" s="49"/>
    </row>
    <row r="264" spans="3:3" s="3" customFormat="1">
      <c r="C264" s="49"/>
    </row>
    <row r="265" spans="3:3" s="3" customFormat="1">
      <c r="C265" s="49"/>
    </row>
    <row r="266" spans="3:3" s="3" customFormat="1">
      <c r="C266" s="49"/>
    </row>
    <row r="267" spans="3:3" s="3" customFormat="1">
      <c r="C267" s="49"/>
    </row>
    <row r="268" spans="3:3" s="3" customFormat="1">
      <c r="C268" s="49"/>
    </row>
    <row r="269" spans="3:3" s="3" customFormat="1">
      <c r="C269" s="49"/>
    </row>
    <row r="270" spans="3:3" s="3" customFormat="1">
      <c r="C270" s="49"/>
    </row>
    <row r="271" spans="3:3" s="3" customFormat="1">
      <c r="C271" s="49"/>
    </row>
    <row r="272" spans="3:3" s="3" customFormat="1">
      <c r="C272" s="49"/>
    </row>
    <row r="273" spans="1:7" s="3" customFormat="1">
      <c r="C273" s="49"/>
    </row>
    <row r="274" spans="1:7" s="3" customFormat="1">
      <c r="C274" s="49"/>
    </row>
    <row r="275" spans="1:7" s="3" customFormat="1">
      <c r="C275" s="49"/>
    </row>
    <row r="276" spans="1:7" s="3" customFormat="1">
      <c r="C276" s="49"/>
    </row>
    <row r="277" spans="1:7" s="3" customFormat="1">
      <c r="C277" s="49"/>
    </row>
    <row r="278" spans="1:7" s="3" customFormat="1">
      <c r="C278" s="49"/>
    </row>
    <row r="279" spans="1:7" s="3" customFormat="1">
      <c r="C279" s="49"/>
    </row>
    <row r="280" spans="1:7" s="3" customFormat="1">
      <c r="C280" s="49"/>
    </row>
    <row r="281" spans="1:7" s="3" customFormat="1">
      <c r="A281" s="2"/>
      <c r="B281" s="2"/>
      <c r="C281" s="26"/>
      <c r="D281" s="2"/>
      <c r="E281" s="2"/>
      <c r="F281" s="2"/>
      <c r="G281" s="2"/>
    </row>
    <row r="282" spans="1:7" s="3" customFormat="1">
      <c r="A282" s="2"/>
      <c r="B282" s="2"/>
      <c r="C282" s="26"/>
      <c r="D282" s="2"/>
      <c r="E282" s="2"/>
      <c r="F282" s="2"/>
      <c r="G282" s="2"/>
    </row>
    <row r="283" spans="1:7" s="3" customFormat="1">
      <c r="A283" s="2"/>
      <c r="B283" s="2"/>
      <c r="C283" s="26"/>
      <c r="D283" s="2"/>
      <c r="E283" s="2"/>
      <c r="F283" s="2"/>
      <c r="G283" s="2"/>
    </row>
    <row r="284" spans="1:7" s="3" customFormat="1">
      <c r="A284" s="2"/>
      <c r="B284" s="2"/>
      <c r="C284" s="26"/>
      <c r="D284" s="2"/>
      <c r="E284" s="2"/>
      <c r="F284" s="2"/>
      <c r="G284" s="2"/>
    </row>
    <row r="285" spans="1:7" s="3" customFormat="1">
      <c r="A285" s="2"/>
      <c r="B285" s="2"/>
      <c r="C285" s="26"/>
      <c r="D285" s="2"/>
      <c r="E285" s="2"/>
      <c r="F285" s="2"/>
      <c r="G285" s="2"/>
    </row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5" bottom="0.35433070866141703" header="0.31496062992126" footer="0.31496062992126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92"/>
  <sheetViews>
    <sheetView topLeftCell="A10" workbookViewId="0">
      <selection activeCell="D10" sqref="A10:XFD14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120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155</v>
      </c>
      <c r="H12" s="11"/>
    </row>
    <row r="13" spans="1:10" s="10" customFormat="1">
      <c r="A13" s="16"/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9" t="s">
        <v>121</v>
      </c>
      <c r="H16" s="11"/>
    </row>
    <row r="17" spans="1:8" s="10" customFormat="1">
      <c r="A17" s="9" t="s">
        <v>122</v>
      </c>
      <c r="H17" s="11"/>
    </row>
    <row r="18" spans="1:8" s="10" customFormat="1">
      <c r="A18" s="9" t="s">
        <v>247</v>
      </c>
      <c r="H18" s="11"/>
    </row>
    <row r="19" spans="1:8" s="10" customFormat="1">
      <c r="A19" s="9" t="s">
        <v>248</v>
      </c>
      <c r="H19" s="11"/>
    </row>
    <row r="20" spans="1:8" s="10" customFormat="1">
      <c r="A20" s="9" t="s">
        <v>249</v>
      </c>
      <c r="H20" s="11"/>
    </row>
    <row r="21" spans="1:8" s="10" customFormat="1">
      <c r="A21" s="9" t="s">
        <v>250</v>
      </c>
      <c r="H21" s="11"/>
    </row>
    <row r="22" spans="1:8" s="10" customFormat="1">
      <c r="A22" s="9" t="s">
        <v>251</v>
      </c>
      <c r="H22" s="11"/>
    </row>
    <row r="23" spans="1:8" s="10" customFormat="1">
      <c r="A23" s="9" t="s">
        <v>252</v>
      </c>
      <c r="H23" s="11"/>
    </row>
    <row r="24" spans="1:8" s="10" customFormat="1">
      <c r="A24" s="9"/>
      <c r="H24" s="11"/>
    </row>
    <row r="25" spans="1:8" s="10" customFormat="1">
      <c r="A25" s="30"/>
      <c r="H25" s="11"/>
    </row>
    <row r="26" spans="1:8" s="10" customFormat="1">
      <c r="A26" s="30"/>
      <c r="H26" s="11"/>
    </row>
    <row r="27" spans="1:8" s="10" customFormat="1">
      <c r="A27" s="9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16"/>
      <c r="B33" s="17"/>
      <c r="C33" s="17"/>
      <c r="D33" s="17"/>
      <c r="E33" s="17"/>
      <c r="F33" s="17"/>
      <c r="G33" s="17"/>
      <c r="H33" s="18"/>
    </row>
    <row r="34" spans="1:8" s="10" customFormat="1"/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</sheetData>
  <mergeCells count="2">
    <mergeCell ref="A1:H1"/>
    <mergeCell ref="A2:H2"/>
  </mergeCells>
  <printOptions horizontalCentered="1"/>
  <pageMargins left="0.23622047244094491" right="0.23622047244094491" top="0.88" bottom="0.35433070866141736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81"/>
  <sheetViews>
    <sheetView topLeftCell="A19" workbookViewId="0">
      <selection activeCell="D34" sqref="D34"/>
    </sheetView>
  </sheetViews>
  <sheetFormatPr defaultColWidth="9.125" defaultRowHeight="18.75"/>
  <cols>
    <col min="1" max="1" width="4.625" style="2" customWidth="1"/>
    <col min="2" max="2" width="30.75" style="2" customWidth="1"/>
    <col min="3" max="3" width="8.25" style="26" customWidth="1"/>
    <col min="4" max="4" width="12.25" style="2" customWidth="1"/>
    <col min="5" max="5" width="8" style="2" customWidth="1"/>
    <col min="6" max="6" width="11.5" style="2" customWidth="1"/>
    <col min="7" max="7" width="7.75" style="2" bestFit="1" customWidth="1"/>
    <col min="8" max="8" width="8" style="2" customWidth="1"/>
    <col min="9" max="10" width="5.5" style="2" customWidth="1"/>
    <col min="11" max="16384" width="9.125" style="2"/>
  </cols>
  <sheetData>
    <row r="1" spans="1:10" ht="24" customHeight="1">
      <c r="C1" s="2"/>
    </row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49"/>
      <c r="D7" s="3"/>
      <c r="E7" s="3"/>
      <c r="F7" s="3"/>
      <c r="G7" s="3"/>
    </row>
    <row r="8" spans="1:10">
      <c r="A8" s="2" t="s">
        <v>182</v>
      </c>
      <c r="B8" s="3"/>
      <c r="C8" s="49"/>
      <c r="D8" s="3"/>
      <c r="E8" s="3"/>
      <c r="F8" s="3"/>
      <c r="G8" s="3"/>
    </row>
    <row r="9" spans="1:10" s="3" customFormat="1">
      <c r="C9" s="49"/>
    </row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>
      <c r="A15" s="5">
        <v>1</v>
      </c>
      <c r="B15" s="100" t="s">
        <v>123</v>
      </c>
      <c r="C15" s="5" t="s">
        <v>37</v>
      </c>
      <c r="D15" s="5" t="s">
        <v>25</v>
      </c>
      <c r="E15" s="5" t="s">
        <v>23</v>
      </c>
      <c r="F15" s="5" t="s">
        <v>129</v>
      </c>
      <c r="G15" s="88">
        <f>30/89700</f>
        <v>3.3444816053511704E-4</v>
      </c>
      <c r="H15" s="105">
        <f>G15</f>
        <v>3.3444816053511704E-4</v>
      </c>
      <c r="I15" s="6"/>
      <c r="J15" s="6"/>
    </row>
    <row r="16" spans="1:10" s="3" customFormat="1" ht="37.5">
      <c r="A16" s="97">
        <v>2</v>
      </c>
      <c r="B16" s="98" t="s">
        <v>124</v>
      </c>
      <c r="C16" s="97" t="s">
        <v>37</v>
      </c>
      <c r="D16" s="97" t="s">
        <v>38</v>
      </c>
      <c r="E16" s="97" t="s">
        <v>23</v>
      </c>
      <c r="F16" s="97" t="s">
        <v>28</v>
      </c>
      <c r="G16" s="99">
        <f>60/89700</f>
        <v>6.6889632107023408E-4</v>
      </c>
      <c r="H16" s="99">
        <f>G16</f>
        <v>6.6889632107023408E-4</v>
      </c>
      <c r="I16" s="4"/>
      <c r="J16" s="4"/>
    </row>
    <row r="17" spans="1:10" s="3" customFormat="1" ht="37.5">
      <c r="A17" s="97">
        <v>3</v>
      </c>
      <c r="B17" s="98" t="s">
        <v>246</v>
      </c>
      <c r="C17" s="97" t="s">
        <v>75</v>
      </c>
      <c r="D17" s="97" t="s">
        <v>90</v>
      </c>
      <c r="E17" s="97" t="s">
        <v>23</v>
      </c>
      <c r="F17" s="97" t="s">
        <v>158</v>
      </c>
      <c r="G17" s="99">
        <f>1170/89700</f>
        <v>1.3043478260869565E-2</v>
      </c>
      <c r="H17" s="99">
        <f t="shared" ref="H17:H22" si="0">G17</f>
        <v>1.3043478260869565E-2</v>
      </c>
      <c r="I17" s="4"/>
      <c r="J17" s="4"/>
    </row>
    <row r="18" spans="1:10" s="3" customFormat="1" ht="37.5">
      <c r="A18" s="5">
        <v>4</v>
      </c>
      <c r="B18" s="98" t="s">
        <v>125</v>
      </c>
      <c r="C18" s="5" t="s">
        <v>37</v>
      </c>
      <c r="D18" s="5" t="s">
        <v>38</v>
      </c>
      <c r="E18" s="5" t="s">
        <v>23</v>
      </c>
      <c r="F18" s="5" t="s">
        <v>28</v>
      </c>
      <c r="G18" s="88">
        <f>60/89700</f>
        <v>6.6889632107023408E-4</v>
      </c>
      <c r="H18" s="99">
        <f t="shared" si="0"/>
        <v>6.6889632107023408E-4</v>
      </c>
      <c r="I18" s="4"/>
      <c r="J18" s="4"/>
    </row>
    <row r="19" spans="1:10" s="3" customFormat="1" ht="37.5">
      <c r="A19" s="97">
        <v>5</v>
      </c>
      <c r="B19" s="98" t="s">
        <v>126</v>
      </c>
      <c r="C19" s="97" t="s">
        <v>37</v>
      </c>
      <c r="D19" s="97" t="s">
        <v>38</v>
      </c>
      <c r="E19" s="97" t="s">
        <v>23</v>
      </c>
      <c r="F19" s="97" t="s">
        <v>28</v>
      </c>
      <c r="G19" s="99">
        <f>60/89700</f>
        <v>6.6889632107023408E-4</v>
      </c>
      <c r="H19" s="99">
        <f t="shared" si="0"/>
        <v>6.6889632107023408E-4</v>
      </c>
      <c r="I19" s="4"/>
      <c r="J19" s="4"/>
    </row>
    <row r="20" spans="1:10" s="3" customFormat="1">
      <c r="A20" s="5">
        <v>6</v>
      </c>
      <c r="B20" s="100" t="s">
        <v>127</v>
      </c>
      <c r="C20" s="5" t="s">
        <v>20</v>
      </c>
      <c r="D20" s="5" t="s">
        <v>21</v>
      </c>
      <c r="E20" s="5" t="s">
        <v>71</v>
      </c>
      <c r="F20" s="5" t="s">
        <v>45</v>
      </c>
      <c r="G20" s="88">
        <f>540/89700</f>
        <v>6.0200668896321068E-3</v>
      </c>
      <c r="H20" s="99">
        <f t="shared" si="0"/>
        <v>6.0200668896321068E-3</v>
      </c>
      <c r="I20" s="4"/>
      <c r="J20" s="4"/>
    </row>
    <row r="21" spans="1:10" s="3" customFormat="1">
      <c r="A21" s="5">
        <v>7</v>
      </c>
      <c r="B21" s="100" t="s">
        <v>128</v>
      </c>
      <c r="C21" s="5" t="s">
        <v>37</v>
      </c>
      <c r="D21" s="5" t="s">
        <v>38</v>
      </c>
      <c r="E21" s="5" t="s">
        <v>23</v>
      </c>
      <c r="F21" s="5" t="s">
        <v>28</v>
      </c>
      <c r="G21" s="88">
        <f>60/89700</f>
        <v>6.6889632107023408E-4</v>
      </c>
      <c r="H21" s="99">
        <f t="shared" si="0"/>
        <v>6.6889632107023408E-4</v>
      </c>
      <c r="I21" s="4"/>
      <c r="J21" s="4"/>
    </row>
    <row r="22" spans="1:10" s="3" customFormat="1">
      <c r="A22" s="5">
        <v>8</v>
      </c>
      <c r="B22" s="100" t="s">
        <v>265</v>
      </c>
      <c r="C22" s="5" t="s">
        <v>37</v>
      </c>
      <c r="D22" s="5" t="s">
        <v>73</v>
      </c>
      <c r="E22" s="5" t="s">
        <v>23</v>
      </c>
      <c r="F22" s="5" t="s">
        <v>54</v>
      </c>
      <c r="G22" s="88">
        <f>390/89700</f>
        <v>4.3478260869565218E-3</v>
      </c>
      <c r="H22" s="99">
        <f t="shared" si="0"/>
        <v>4.3478260869565218E-3</v>
      </c>
      <c r="I22" s="4"/>
      <c r="J22" s="4"/>
    </row>
    <row r="23" spans="1:10" s="3" customFormat="1">
      <c r="A23" s="5"/>
      <c r="B23" s="100" t="s">
        <v>266</v>
      </c>
      <c r="C23" s="5"/>
      <c r="D23" s="5"/>
      <c r="E23" s="5"/>
      <c r="F23" s="5"/>
      <c r="G23" s="88"/>
      <c r="H23" s="4"/>
      <c r="I23" s="4"/>
      <c r="J23" s="4"/>
    </row>
    <row r="24" spans="1:10" s="3" customFormat="1">
      <c r="A24" s="5"/>
      <c r="B24" s="100"/>
      <c r="C24" s="5"/>
      <c r="D24" s="5"/>
      <c r="E24" s="5"/>
      <c r="F24" s="5"/>
      <c r="G24" s="88"/>
      <c r="H24" s="4"/>
      <c r="I24" s="4"/>
      <c r="J24" s="4"/>
    </row>
    <row r="25" spans="1:10" s="3" customFormat="1">
      <c r="A25" s="5"/>
      <c r="B25" s="100"/>
      <c r="C25" s="5"/>
      <c r="D25" s="5"/>
      <c r="E25" s="5"/>
      <c r="F25" s="5"/>
      <c r="G25" s="88"/>
      <c r="H25" s="4"/>
      <c r="I25" s="4"/>
      <c r="J25" s="4"/>
    </row>
    <row r="26" spans="1:10" s="3" customFormat="1">
      <c r="A26" s="5"/>
      <c r="B26" s="100"/>
      <c r="C26" s="49"/>
      <c r="D26" s="5"/>
      <c r="E26" s="27"/>
      <c r="F26" s="5"/>
      <c r="G26" s="88"/>
      <c r="H26" s="4"/>
      <c r="I26" s="4"/>
      <c r="J26" s="4"/>
    </row>
    <row r="27" spans="1:10" s="3" customFormat="1">
      <c r="A27" s="95"/>
      <c r="B27" s="95"/>
      <c r="C27" s="91"/>
      <c r="D27" s="95"/>
      <c r="E27" s="95"/>
      <c r="F27" s="95">
        <f>30+60+1170+60+60+540+60+390</f>
        <v>2370</v>
      </c>
      <c r="G27" s="93">
        <f>SUM(G15:G23)</f>
        <v>2.6421404682274243E-2</v>
      </c>
      <c r="H27" s="94">
        <f>SUM(H15:H26)</f>
        <v>2.6421404682274243E-2</v>
      </c>
      <c r="I27" s="95"/>
      <c r="J27" s="95"/>
    </row>
    <row r="28" spans="1:10" s="3" customFormat="1">
      <c r="C28" s="49"/>
    </row>
    <row r="29" spans="1:10" s="3" customFormat="1">
      <c r="C29" s="49"/>
    </row>
    <row r="30" spans="1:10" s="3" customFormat="1">
      <c r="C30" s="49"/>
    </row>
    <row r="31" spans="1:10" s="3" customFormat="1">
      <c r="C31" s="49"/>
    </row>
    <row r="32" spans="1:10" s="3" customFormat="1">
      <c r="C32" s="49"/>
    </row>
    <row r="33" spans="3:3" s="3" customFormat="1">
      <c r="C33" s="49"/>
    </row>
    <row r="34" spans="3:3" s="3" customFormat="1">
      <c r="C34" s="49"/>
    </row>
    <row r="35" spans="3:3" s="3" customFormat="1">
      <c r="C35" s="49"/>
    </row>
    <row r="36" spans="3:3" s="3" customFormat="1">
      <c r="C36" s="49"/>
    </row>
    <row r="37" spans="3:3" s="3" customFormat="1">
      <c r="C37" s="49"/>
    </row>
    <row r="38" spans="3:3" s="3" customFormat="1">
      <c r="C38" s="49"/>
    </row>
    <row r="39" spans="3:3" s="3" customFormat="1">
      <c r="C39" s="49"/>
    </row>
    <row r="40" spans="3:3" s="3" customFormat="1">
      <c r="C40" s="49"/>
    </row>
    <row r="41" spans="3:3" s="3" customFormat="1">
      <c r="C41" s="49"/>
    </row>
    <row r="42" spans="3:3" s="3" customFormat="1">
      <c r="C42" s="49"/>
    </row>
    <row r="43" spans="3:3" s="3" customFormat="1">
      <c r="C43" s="49"/>
    </row>
    <row r="44" spans="3:3" s="3" customFormat="1">
      <c r="C44" s="49"/>
    </row>
    <row r="45" spans="3:3" s="3" customFormat="1">
      <c r="C45" s="49"/>
    </row>
    <row r="46" spans="3:3" s="3" customFormat="1">
      <c r="C46" s="49"/>
    </row>
    <row r="47" spans="3:3" s="3" customFormat="1">
      <c r="C47" s="49"/>
    </row>
    <row r="48" spans="3:3" s="3" customFormat="1">
      <c r="C48" s="49"/>
    </row>
    <row r="49" spans="3:3" s="3" customFormat="1">
      <c r="C49" s="49"/>
    </row>
    <row r="50" spans="3:3" s="3" customFormat="1">
      <c r="C50" s="49"/>
    </row>
    <row r="51" spans="3:3" s="3" customFormat="1">
      <c r="C51" s="49"/>
    </row>
    <row r="52" spans="3:3" s="3" customFormat="1">
      <c r="C52" s="49"/>
    </row>
    <row r="53" spans="3:3" s="3" customFormat="1">
      <c r="C53" s="49"/>
    </row>
    <row r="54" spans="3:3" s="3" customFormat="1">
      <c r="C54" s="49"/>
    </row>
    <row r="55" spans="3:3" s="3" customFormat="1">
      <c r="C55" s="49"/>
    </row>
    <row r="56" spans="3:3" s="3" customFormat="1">
      <c r="C56" s="49"/>
    </row>
    <row r="57" spans="3:3" s="3" customFormat="1">
      <c r="C57" s="49"/>
    </row>
    <row r="58" spans="3:3" s="3" customFormat="1">
      <c r="C58" s="49"/>
    </row>
    <row r="59" spans="3:3" s="3" customFormat="1">
      <c r="C59" s="49"/>
    </row>
    <row r="60" spans="3:3" s="3" customFormat="1">
      <c r="C60" s="49"/>
    </row>
    <row r="61" spans="3:3" s="3" customFormat="1">
      <c r="C61" s="49"/>
    </row>
    <row r="62" spans="3:3" s="3" customFormat="1">
      <c r="C62" s="49"/>
    </row>
    <row r="63" spans="3:3" s="3" customFormat="1">
      <c r="C63" s="49"/>
    </row>
    <row r="64" spans="3:3" s="3" customFormat="1">
      <c r="C64" s="49"/>
    </row>
    <row r="65" spans="3:3" s="3" customFormat="1">
      <c r="C65" s="49"/>
    </row>
    <row r="66" spans="3:3" s="3" customFormat="1">
      <c r="C66" s="49"/>
    </row>
    <row r="67" spans="3:3" s="3" customFormat="1">
      <c r="C67" s="49"/>
    </row>
    <row r="68" spans="3:3" s="3" customFormat="1">
      <c r="C68" s="49"/>
    </row>
    <row r="69" spans="3:3" s="3" customFormat="1">
      <c r="C69" s="49"/>
    </row>
    <row r="70" spans="3:3" s="3" customFormat="1">
      <c r="C70" s="49"/>
    </row>
    <row r="71" spans="3:3" s="3" customFormat="1">
      <c r="C71" s="49"/>
    </row>
    <row r="72" spans="3:3" s="3" customFormat="1">
      <c r="C72" s="49"/>
    </row>
    <row r="73" spans="3:3" s="3" customFormat="1">
      <c r="C73" s="49"/>
    </row>
    <row r="74" spans="3:3" s="3" customFormat="1">
      <c r="C74" s="49"/>
    </row>
    <row r="75" spans="3:3" s="3" customFormat="1">
      <c r="C75" s="49"/>
    </row>
    <row r="76" spans="3:3" s="3" customFormat="1">
      <c r="C76" s="49"/>
    </row>
    <row r="77" spans="3:3" s="3" customFormat="1">
      <c r="C77" s="49"/>
    </row>
    <row r="78" spans="3:3" s="3" customFormat="1">
      <c r="C78" s="49"/>
    </row>
    <row r="79" spans="3:3" s="3" customFormat="1">
      <c r="C79" s="49"/>
    </row>
    <row r="80" spans="3:3" s="3" customFormat="1">
      <c r="C80" s="49"/>
    </row>
    <row r="81" spans="3:3" s="3" customFormat="1">
      <c r="C81" s="49"/>
    </row>
    <row r="82" spans="3:3" s="3" customFormat="1">
      <c r="C82" s="49"/>
    </row>
    <row r="83" spans="3:3" s="3" customFormat="1">
      <c r="C83" s="49"/>
    </row>
    <row r="84" spans="3:3" s="3" customFormat="1">
      <c r="C84" s="49"/>
    </row>
    <row r="85" spans="3:3" s="3" customFormat="1">
      <c r="C85" s="49"/>
    </row>
    <row r="86" spans="3:3" s="3" customFormat="1">
      <c r="C86" s="49"/>
    </row>
    <row r="87" spans="3:3" s="3" customFormat="1">
      <c r="C87" s="49"/>
    </row>
    <row r="88" spans="3:3" s="3" customFormat="1">
      <c r="C88" s="49"/>
    </row>
    <row r="89" spans="3:3" s="3" customFormat="1">
      <c r="C89" s="49"/>
    </row>
    <row r="90" spans="3:3" s="3" customFormat="1">
      <c r="C90" s="49"/>
    </row>
    <row r="91" spans="3:3" s="3" customFormat="1">
      <c r="C91" s="49"/>
    </row>
    <row r="92" spans="3:3" s="3" customFormat="1">
      <c r="C92" s="49"/>
    </row>
    <row r="93" spans="3:3" s="3" customFormat="1">
      <c r="C93" s="49"/>
    </row>
    <row r="94" spans="3:3" s="3" customFormat="1">
      <c r="C94" s="49"/>
    </row>
    <row r="95" spans="3:3" s="3" customFormat="1">
      <c r="C95" s="49"/>
    </row>
    <row r="96" spans="3:3" s="3" customFormat="1">
      <c r="C96" s="49"/>
    </row>
    <row r="97" spans="3:3" s="3" customFormat="1">
      <c r="C97" s="49"/>
    </row>
    <row r="98" spans="3:3" s="3" customFormat="1">
      <c r="C98" s="49"/>
    </row>
    <row r="99" spans="3:3" s="3" customFormat="1">
      <c r="C99" s="49"/>
    </row>
    <row r="100" spans="3:3" s="3" customFormat="1">
      <c r="C100" s="49"/>
    </row>
    <row r="101" spans="3:3" s="3" customFormat="1">
      <c r="C101" s="49"/>
    </row>
    <row r="102" spans="3:3" s="3" customFormat="1">
      <c r="C102" s="49"/>
    </row>
    <row r="103" spans="3:3" s="3" customFormat="1">
      <c r="C103" s="49"/>
    </row>
    <row r="104" spans="3:3" s="3" customFormat="1">
      <c r="C104" s="49"/>
    </row>
    <row r="105" spans="3:3" s="3" customFormat="1">
      <c r="C105" s="49"/>
    </row>
    <row r="106" spans="3:3" s="3" customFormat="1">
      <c r="C106" s="49"/>
    </row>
    <row r="107" spans="3:3" s="3" customFormat="1">
      <c r="C107" s="49"/>
    </row>
    <row r="108" spans="3:3" s="3" customFormat="1">
      <c r="C108" s="49"/>
    </row>
    <row r="109" spans="3:3" s="3" customFormat="1">
      <c r="C109" s="49"/>
    </row>
    <row r="110" spans="3:3" s="3" customFormat="1">
      <c r="C110" s="49"/>
    </row>
    <row r="111" spans="3:3" s="3" customFormat="1">
      <c r="C111" s="49"/>
    </row>
    <row r="112" spans="3:3" s="3" customFormat="1">
      <c r="C112" s="49"/>
    </row>
    <row r="113" spans="3:3" s="3" customFormat="1">
      <c r="C113" s="49"/>
    </row>
    <row r="114" spans="3:3" s="3" customFormat="1">
      <c r="C114" s="49"/>
    </row>
    <row r="115" spans="3:3" s="3" customFormat="1">
      <c r="C115" s="49"/>
    </row>
    <row r="116" spans="3:3" s="3" customFormat="1">
      <c r="C116" s="49"/>
    </row>
    <row r="117" spans="3:3" s="3" customFormat="1">
      <c r="C117" s="49"/>
    </row>
    <row r="118" spans="3:3" s="3" customFormat="1">
      <c r="C118" s="49"/>
    </row>
    <row r="119" spans="3:3" s="3" customFormat="1">
      <c r="C119" s="49"/>
    </row>
    <row r="120" spans="3:3" s="3" customFormat="1">
      <c r="C120" s="49"/>
    </row>
    <row r="121" spans="3:3" s="3" customFormat="1">
      <c r="C121" s="49"/>
    </row>
    <row r="122" spans="3:3" s="3" customFormat="1">
      <c r="C122" s="49"/>
    </row>
    <row r="123" spans="3:3" s="3" customFormat="1">
      <c r="C123" s="49"/>
    </row>
    <row r="124" spans="3:3" s="3" customFormat="1">
      <c r="C124" s="49"/>
    </row>
    <row r="125" spans="3:3" s="3" customFormat="1">
      <c r="C125" s="49"/>
    </row>
    <row r="126" spans="3:3" s="3" customFormat="1">
      <c r="C126" s="49"/>
    </row>
    <row r="127" spans="3:3" s="3" customFormat="1">
      <c r="C127" s="49"/>
    </row>
    <row r="128" spans="3:3" s="3" customFormat="1">
      <c r="C128" s="49"/>
    </row>
    <row r="129" spans="3:3" s="3" customFormat="1">
      <c r="C129" s="49"/>
    </row>
    <row r="130" spans="3:3" s="3" customFormat="1">
      <c r="C130" s="49"/>
    </row>
    <row r="131" spans="3:3" s="3" customFormat="1">
      <c r="C131" s="49"/>
    </row>
    <row r="132" spans="3:3" s="3" customFormat="1">
      <c r="C132" s="49"/>
    </row>
    <row r="133" spans="3:3" s="3" customFormat="1">
      <c r="C133" s="49"/>
    </row>
    <row r="134" spans="3:3" s="3" customFormat="1">
      <c r="C134" s="49"/>
    </row>
    <row r="135" spans="3:3" s="3" customFormat="1">
      <c r="C135" s="49"/>
    </row>
    <row r="136" spans="3:3" s="3" customFormat="1">
      <c r="C136" s="49"/>
    </row>
    <row r="137" spans="3:3" s="3" customFormat="1">
      <c r="C137" s="49"/>
    </row>
    <row r="138" spans="3:3" s="3" customFormat="1">
      <c r="C138" s="49"/>
    </row>
    <row r="139" spans="3:3" s="3" customFormat="1">
      <c r="C139" s="49"/>
    </row>
    <row r="140" spans="3:3" s="3" customFormat="1">
      <c r="C140" s="49"/>
    </row>
    <row r="141" spans="3:3" s="3" customFormat="1">
      <c r="C141" s="49"/>
    </row>
    <row r="142" spans="3:3" s="3" customFormat="1">
      <c r="C142" s="49"/>
    </row>
    <row r="143" spans="3:3" s="3" customFormat="1">
      <c r="C143" s="49"/>
    </row>
    <row r="144" spans="3:3" s="3" customFormat="1">
      <c r="C144" s="49"/>
    </row>
    <row r="145" spans="3:3" s="3" customFormat="1">
      <c r="C145" s="49"/>
    </row>
    <row r="146" spans="3:3" s="3" customFormat="1">
      <c r="C146" s="49"/>
    </row>
    <row r="147" spans="3:3" s="3" customFormat="1">
      <c r="C147" s="49"/>
    </row>
    <row r="148" spans="3:3" s="3" customFormat="1">
      <c r="C148" s="49"/>
    </row>
    <row r="149" spans="3:3" s="3" customFormat="1">
      <c r="C149" s="49"/>
    </row>
    <row r="150" spans="3:3" s="3" customFormat="1">
      <c r="C150" s="49"/>
    </row>
    <row r="151" spans="3:3" s="3" customFormat="1">
      <c r="C151" s="49"/>
    </row>
    <row r="152" spans="3:3" s="3" customFormat="1">
      <c r="C152" s="49"/>
    </row>
    <row r="153" spans="3:3" s="3" customFormat="1">
      <c r="C153" s="49"/>
    </row>
    <row r="154" spans="3:3" s="3" customFormat="1">
      <c r="C154" s="49"/>
    </row>
    <row r="155" spans="3:3" s="3" customFormat="1">
      <c r="C155" s="49"/>
    </row>
    <row r="156" spans="3:3" s="3" customFormat="1">
      <c r="C156" s="49"/>
    </row>
    <row r="157" spans="3:3" s="3" customFormat="1">
      <c r="C157" s="49"/>
    </row>
    <row r="158" spans="3:3" s="3" customFormat="1">
      <c r="C158" s="49"/>
    </row>
    <row r="159" spans="3:3" s="3" customFormat="1">
      <c r="C159" s="49"/>
    </row>
    <row r="160" spans="3:3" s="3" customFormat="1">
      <c r="C160" s="49"/>
    </row>
    <row r="161" spans="3:3" s="3" customFormat="1">
      <c r="C161" s="49"/>
    </row>
    <row r="162" spans="3:3" s="3" customFormat="1">
      <c r="C162" s="49"/>
    </row>
    <row r="163" spans="3:3" s="3" customFormat="1">
      <c r="C163" s="49"/>
    </row>
    <row r="164" spans="3:3" s="3" customFormat="1">
      <c r="C164" s="49"/>
    </row>
    <row r="165" spans="3:3" s="3" customFormat="1">
      <c r="C165" s="49"/>
    </row>
    <row r="166" spans="3:3" s="3" customFormat="1">
      <c r="C166" s="49"/>
    </row>
    <row r="167" spans="3:3" s="3" customFormat="1">
      <c r="C167" s="49"/>
    </row>
    <row r="168" spans="3:3" s="3" customFormat="1">
      <c r="C168" s="49"/>
    </row>
    <row r="169" spans="3:3" s="3" customFormat="1">
      <c r="C169" s="49"/>
    </row>
    <row r="170" spans="3:3" s="3" customFormat="1">
      <c r="C170" s="49"/>
    </row>
    <row r="171" spans="3:3" s="3" customFormat="1">
      <c r="C171" s="49"/>
    </row>
    <row r="172" spans="3:3" s="3" customFormat="1">
      <c r="C172" s="49"/>
    </row>
    <row r="173" spans="3:3" s="3" customFormat="1">
      <c r="C173" s="49"/>
    </row>
    <row r="174" spans="3:3" s="3" customFormat="1">
      <c r="C174" s="49"/>
    </row>
    <row r="175" spans="3:3" s="3" customFormat="1">
      <c r="C175" s="49"/>
    </row>
    <row r="176" spans="3:3" s="3" customFormat="1">
      <c r="C176" s="49"/>
    </row>
    <row r="177" spans="3:3" s="3" customFormat="1">
      <c r="C177" s="49"/>
    </row>
    <row r="178" spans="3:3" s="3" customFormat="1">
      <c r="C178" s="49"/>
    </row>
    <row r="179" spans="3:3" s="3" customFormat="1">
      <c r="C179" s="49"/>
    </row>
    <row r="180" spans="3:3" s="3" customFormat="1">
      <c r="C180" s="49"/>
    </row>
    <row r="181" spans="3:3" s="3" customFormat="1">
      <c r="C181" s="49"/>
    </row>
    <row r="182" spans="3:3" s="3" customFormat="1">
      <c r="C182" s="49"/>
    </row>
    <row r="183" spans="3:3" s="3" customFormat="1">
      <c r="C183" s="49"/>
    </row>
    <row r="184" spans="3:3" s="3" customFormat="1">
      <c r="C184" s="49"/>
    </row>
    <row r="185" spans="3:3" s="3" customFormat="1">
      <c r="C185" s="49"/>
    </row>
    <row r="186" spans="3:3" s="3" customFormat="1">
      <c r="C186" s="49"/>
    </row>
    <row r="187" spans="3:3" s="3" customFormat="1">
      <c r="C187" s="49"/>
    </row>
    <row r="188" spans="3:3" s="3" customFormat="1">
      <c r="C188" s="49"/>
    </row>
    <row r="189" spans="3:3" s="3" customFormat="1">
      <c r="C189" s="49"/>
    </row>
    <row r="190" spans="3:3" s="3" customFormat="1">
      <c r="C190" s="49"/>
    </row>
    <row r="191" spans="3:3" s="3" customFormat="1">
      <c r="C191" s="49"/>
    </row>
    <row r="192" spans="3:3" s="3" customFormat="1">
      <c r="C192" s="49"/>
    </row>
    <row r="193" spans="3:3" s="3" customFormat="1">
      <c r="C193" s="49"/>
    </row>
    <row r="194" spans="3:3" s="3" customFormat="1">
      <c r="C194" s="49"/>
    </row>
    <row r="195" spans="3:3" s="3" customFormat="1">
      <c r="C195" s="49"/>
    </row>
    <row r="196" spans="3:3" s="3" customFormat="1">
      <c r="C196" s="49"/>
    </row>
    <row r="197" spans="3:3" s="3" customFormat="1">
      <c r="C197" s="49"/>
    </row>
    <row r="198" spans="3:3" s="3" customFormat="1">
      <c r="C198" s="49"/>
    </row>
    <row r="199" spans="3:3" s="3" customFormat="1">
      <c r="C199" s="49"/>
    </row>
    <row r="200" spans="3:3" s="3" customFormat="1">
      <c r="C200" s="49"/>
    </row>
    <row r="201" spans="3:3" s="3" customFormat="1">
      <c r="C201" s="49"/>
    </row>
    <row r="202" spans="3:3" s="3" customFormat="1">
      <c r="C202" s="49"/>
    </row>
    <row r="203" spans="3:3" s="3" customFormat="1">
      <c r="C203" s="49"/>
    </row>
    <row r="204" spans="3:3" s="3" customFormat="1">
      <c r="C204" s="49"/>
    </row>
    <row r="205" spans="3:3" s="3" customFormat="1">
      <c r="C205" s="49"/>
    </row>
    <row r="206" spans="3:3" s="3" customFormat="1">
      <c r="C206" s="49"/>
    </row>
    <row r="207" spans="3:3" s="3" customFormat="1">
      <c r="C207" s="49"/>
    </row>
    <row r="208" spans="3:3" s="3" customFormat="1">
      <c r="C208" s="49"/>
    </row>
    <row r="209" spans="3:3" s="3" customFormat="1">
      <c r="C209" s="49"/>
    </row>
    <row r="210" spans="3:3" s="3" customFormat="1">
      <c r="C210" s="49"/>
    </row>
    <row r="211" spans="3:3" s="3" customFormat="1">
      <c r="C211" s="49"/>
    </row>
    <row r="212" spans="3:3" s="3" customFormat="1">
      <c r="C212" s="49"/>
    </row>
    <row r="213" spans="3:3" s="3" customFormat="1">
      <c r="C213" s="49"/>
    </row>
    <row r="214" spans="3:3" s="3" customFormat="1">
      <c r="C214" s="49"/>
    </row>
    <row r="215" spans="3:3" s="3" customFormat="1">
      <c r="C215" s="49"/>
    </row>
    <row r="216" spans="3:3" s="3" customFormat="1">
      <c r="C216" s="49"/>
    </row>
    <row r="217" spans="3:3" s="3" customFormat="1">
      <c r="C217" s="49"/>
    </row>
    <row r="218" spans="3:3" s="3" customFormat="1">
      <c r="C218" s="49"/>
    </row>
    <row r="219" spans="3:3" s="3" customFormat="1">
      <c r="C219" s="49"/>
    </row>
    <row r="220" spans="3:3" s="3" customFormat="1">
      <c r="C220" s="49"/>
    </row>
    <row r="221" spans="3:3" s="3" customFormat="1">
      <c r="C221" s="49"/>
    </row>
    <row r="222" spans="3:3" s="3" customFormat="1">
      <c r="C222" s="49"/>
    </row>
    <row r="223" spans="3:3" s="3" customFormat="1">
      <c r="C223" s="49"/>
    </row>
    <row r="224" spans="3:3" s="3" customFormat="1">
      <c r="C224" s="49"/>
    </row>
    <row r="225" spans="3:3" s="3" customFormat="1">
      <c r="C225" s="49"/>
    </row>
    <row r="226" spans="3:3" s="3" customFormat="1">
      <c r="C226" s="49"/>
    </row>
    <row r="227" spans="3:3" s="3" customFormat="1">
      <c r="C227" s="49"/>
    </row>
    <row r="228" spans="3:3" s="3" customFormat="1">
      <c r="C228" s="49"/>
    </row>
    <row r="229" spans="3:3" s="3" customFormat="1">
      <c r="C229" s="49"/>
    </row>
    <row r="230" spans="3:3" s="3" customFormat="1">
      <c r="C230" s="49"/>
    </row>
    <row r="231" spans="3:3" s="3" customFormat="1">
      <c r="C231" s="49"/>
    </row>
    <row r="232" spans="3:3" s="3" customFormat="1">
      <c r="C232" s="49"/>
    </row>
    <row r="233" spans="3:3" s="3" customFormat="1">
      <c r="C233" s="49"/>
    </row>
    <row r="234" spans="3:3" s="3" customFormat="1">
      <c r="C234" s="49"/>
    </row>
    <row r="235" spans="3:3" s="3" customFormat="1">
      <c r="C235" s="49"/>
    </row>
    <row r="236" spans="3:3" s="3" customFormat="1">
      <c r="C236" s="49"/>
    </row>
    <row r="237" spans="3:3" s="3" customFormat="1">
      <c r="C237" s="49"/>
    </row>
    <row r="238" spans="3:3" s="3" customFormat="1">
      <c r="C238" s="49"/>
    </row>
    <row r="239" spans="3:3" s="3" customFormat="1">
      <c r="C239" s="49"/>
    </row>
    <row r="240" spans="3:3" s="3" customFormat="1">
      <c r="C240" s="49"/>
    </row>
    <row r="241" spans="3:3" s="3" customFormat="1">
      <c r="C241" s="49"/>
    </row>
    <row r="242" spans="3:3" s="3" customFormat="1">
      <c r="C242" s="49"/>
    </row>
    <row r="243" spans="3:3" s="3" customFormat="1">
      <c r="C243" s="49"/>
    </row>
    <row r="244" spans="3:3" s="3" customFormat="1">
      <c r="C244" s="49"/>
    </row>
    <row r="245" spans="3:3" s="3" customFormat="1">
      <c r="C245" s="49"/>
    </row>
    <row r="246" spans="3:3" s="3" customFormat="1">
      <c r="C246" s="49"/>
    </row>
    <row r="247" spans="3:3" s="3" customFormat="1">
      <c r="C247" s="49"/>
    </row>
    <row r="248" spans="3:3" s="3" customFormat="1">
      <c r="C248" s="49"/>
    </row>
    <row r="249" spans="3:3" s="3" customFormat="1">
      <c r="C249" s="49"/>
    </row>
    <row r="250" spans="3:3" s="3" customFormat="1">
      <c r="C250" s="49"/>
    </row>
    <row r="251" spans="3:3" s="3" customFormat="1">
      <c r="C251" s="49"/>
    </row>
    <row r="252" spans="3:3" s="3" customFormat="1">
      <c r="C252" s="49"/>
    </row>
    <row r="253" spans="3:3" s="3" customFormat="1">
      <c r="C253" s="49"/>
    </row>
    <row r="254" spans="3:3" s="3" customFormat="1">
      <c r="C254" s="49"/>
    </row>
    <row r="255" spans="3:3" s="3" customFormat="1">
      <c r="C255" s="49"/>
    </row>
    <row r="256" spans="3:3" s="3" customFormat="1">
      <c r="C256" s="49"/>
    </row>
    <row r="257" spans="3:3" s="3" customFormat="1">
      <c r="C257" s="49"/>
    </row>
    <row r="258" spans="3:3" s="3" customFormat="1">
      <c r="C258" s="49"/>
    </row>
    <row r="259" spans="3:3" s="3" customFormat="1">
      <c r="C259" s="49"/>
    </row>
    <row r="260" spans="3:3" s="3" customFormat="1">
      <c r="C260" s="49"/>
    </row>
    <row r="261" spans="3:3" s="3" customFormat="1">
      <c r="C261" s="49"/>
    </row>
    <row r="262" spans="3:3" s="3" customFormat="1">
      <c r="C262" s="49"/>
    </row>
    <row r="263" spans="3:3" s="3" customFormat="1">
      <c r="C263" s="49"/>
    </row>
    <row r="264" spans="3:3" s="3" customFormat="1">
      <c r="C264" s="49"/>
    </row>
    <row r="265" spans="3:3" s="3" customFormat="1">
      <c r="C265" s="49"/>
    </row>
    <row r="266" spans="3:3" s="3" customFormat="1">
      <c r="C266" s="49"/>
    </row>
    <row r="267" spans="3:3" s="3" customFormat="1">
      <c r="C267" s="49"/>
    </row>
    <row r="268" spans="3:3" s="3" customFormat="1">
      <c r="C268" s="49"/>
    </row>
    <row r="269" spans="3:3" s="3" customFormat="1">
      <c r="C269" s="49"/>
    </row>
    <row r="270" spans="3:3" s="3" customFormat="1">
      <c r="C270" s="49"/>
    </row>
    <row r="271" spans="3:3" s="3" customFormat="1">
      <c r="C271" s="49"/>
    </row>
    <row r="272" spans="3:3" s="3" customFormat="1">
      <c r="C272" s="49"/>
    </row>
    <row r="273" spans="3:3" s="3" customFormat="1">
      <c r="C273" s="49"/>
    </row>
    <row r="274" spans="3:3" s="3" customFormat="1">
      <c r="C274" s="49"/>
    </row>
    <row r="275" spans="3:3" s="3" customFormat="1">
      <c r="C275" s="49"/>
    </row>
    <row r="276" spans="3:3" s="3" customFormat="1">
      <c r="C276" s="49"/>
    </row>
    <row r="277" spans="3:3" s="3" customFormat="1">
      <c r="C277" s="49"/>
    </row>
    <row r="278" spans="3:3" s="3" customFormat="1">
      <c r="C278" s="49"/>
    </row>
    <row r="279" spans="3:3" s="3" customFormat="1">
      <c r="C279" s="49"/>
    </row>
    <row r="280" spans="3:3" s="3" customFormat="1">
      <c r="C280" s="49"/>
    </row>
    <row r="281" spans="3:3" s="3" customFormat="1">
      <c r="C281" s="49"/>
    </row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9" bottom="0.35433070866141703" header="0.31496062992126" footer="0.31496062992126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93"/>
  <sheetViews>
    <sheetView workbookViewId="0">
      <selection activeCell="F13" sqref="F13"/>
    </sheetView>
  </sheetViews>
  <sheetFormatPr defaultColWidth="9.125" defaultRowHeight="21"/>
  <cols>
    <col min="1" max="3" width="9.125" style="12"/>
    <col min="4" max="4" width="18.625" style="12" customWidth="1"/>
    <col min="5" max="7" width="9.125" style="12"/>
    <col min="8" max="8" width="12.5" style="12" customWidth="1"/>
    <col min="9" max="9" width="14.25" style="12" customWidth="1"/>
    <col min="10" max="16384" width="9.125" style="12"/>
  </cols>
  <sheetData>
    <row r="1" spans="1:10">
      <c r="A1" s="51" t="s">
        <v>162</v>
      </c>
      <c r="B1" s="51"/>
      <c r="C1" s="51"/>
      <c r="D1" s="51"/>
      <c r="E1" s="51"/>
      <c r="F1" s="51"/>
      <c r="G1" s="51"/>
      <c r="H1" s="51"/>
    </row>
    <row r="2" spans="1:10">
      <c r="A2" s="51" t="s">
        <v>14</v>
      </c>
      <c r="B2" s="51"/>
      <c r="C2" s="51"/>
      <c r="D2" s="51"/>
      <c r="E2" s="51"/>
      <c r="F2" s="51"/>
      <c r="G2" s="51"/>
      <c r="H2" s="51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 s="31" customFormat="1" ht="18.75">
      <c r="A4" s="31" t="s">
        <v>18</v>
      </c>
    </row>
    <row r="5" spans="1:10" s="31" customFormat="1" ht="18.75">
      <c r="A5" s="31" t="s">
        <v>187</v>
      </c>
      <c r="J5" s="38"/>
    </row>
    <row r="6" spans="1:10" s="31" customFormat="1" ht="18.75">
      <c r="A6" s="31" t="s">
        <v>41</v>
      </c>
    </row>
    <row r="7" spans="1:10" s="10" customFormat="1"/>
    <row r="8" spans="1:10" s="10" customFormat="1">
      <c r="A8" s="13" t="s">
        <v>1</v>
      </c>
      <c r="B8" s="14"/>
      <c r="C8" s="14"/>
      <c r="D8" s="14"/>
      <c r="E8" s="14"/>
      <c r="F8" s="14"/>
      <c r="G8" s="14"/>
      <c r="H8" s="15"/>
    </row>
    <row r="9" spans="1:10" s="10" customFormat="1">
      <c r="A9" s="9" t="s">
        <v>186</v>
      </c>
      <c r="H9" s="11"/>
    </row>
    <row r="10" spans="1:10" s="10" customFormat="1">
      <c r="A10" s="9"/>
      <c r="H10" s="11"/>
    </row>
    <row r="11" spans="1:10" s="10" customFormat="1">
      <c r="A11" s="9" t="s">
        <v>4</v>
      </c>
      <c r="H11" s="11"/>
    </row>
    <row r="12" spans="1:10" s="10" customFormat="1">
      <c r="A12" s="9" t="s">
        <v>156</v>
      </c>
      <c r="H12" s="11"/>
    </row>
    <row r="13" spans="1:10" s="10" customFormat="1">
      <c r="A13" s="16"/>
      <c r="B13" s="17"/>
      <c r="C13" s="17"/>
      <c r="D13" s="17"/>
      <c r="E13" s="17"/>
      <c r="F13" s="17"/>
      <c r="G13" s="17"/>
      <c r="H13" s="18"/>
    </row>
    <row r="14" spans="1:10" s="10" customFormat="1"/>
    <row r="15" spans="1:10" s="10" customFormat="1">
      <c r="A15" s="13" t="s">
        <v>3</v>
      </c>
      <c r="B15" s="14"/>
      <c r="C15" s="14"/>
      <c r="D15" s="14"/>
      <c r="E15" s="14"/>
      <c r="F15" s="14"/>
      <c r="G15" s="14"/>
      <c r="H15" s="15"/>
    </row>
    <row r="16" spans="1:10" s="10" customFormat="1">
      <c r="A16" s="9" t="s">
        <v>132</v>
      </c>
      <c r="H16" s="11"/>
    </row>
    <row r="17" spans="1:8" s="10" customFormat="1">
      <c r="A17" s="9" t="s">
        <v>133</v>
      </c>
      <c r="H17" s="11"/>
    </row>
    <row r="18" spans="1:8" s="10" customFormat="1">
      <c r="A18" s="9" t="s">
        <v>134</v>
      </c>
      <c r="H18" s="11"/>
    </row>
    <row r="19" spans="1:8" s="10" customFormat="1">
      <c r="A19" s="9" t="s">
        <v>135</v>
      </c>
      <c r="H19" s="11"/>
    </row>
    <row r="20" spans="1:8" s="10" customFormat="1">
      <c r="A20" s="9"/>
      <c r="H20" s="11"/>
    </row>
    <row r="21" spans="1:8" s="10" customFormat="1">
      <c r="A21" s="9"/>
      <c r="H21" s="11"/>
    </row>
    <row r="22" spans="1:8" s="10" customFormat="1">
      <c r="A22" s="9"/>
      <c r="H22" s="11"/>
    </row>
    <row r="23" spans="1:8" s="10" customFormat="1">
      <c r="A23" s="9"/>
      <c r="H23" s="11"/>
    </row>
    <row r="24" spans="1:8" s="10" customFormat="1">
      <c r="A24" s="9"/>
      <c r="H24" s="11"/>
    </row>
    <row r="25" spans="1:8" s="10" customFormat="1">
      <c r="A25" s="9"/>
      <c r="H25" s="11"/>
    </row>
    <row r="26" spans="1:8" s="10" customFormat="1">
      <c r="A26" s="30"/>
      <c r="H26" s="11"/>
    </row>
    <row r="27" spans="1:8" s="10" customFormat="1">
      <c r="A27" s="30"/>
      <c r="H27" s="11"/>
    </row>
    <row r="28" spans="1:8" s="10" customFormat="1">
      <c r="A28" s="9"/>
      <c r="H28" s="11"/>
    </row>
    <row r="29" spans="1:8" s="10" customFormat="1">
      <c r="A29" s="9"/>
      <c r="H29" s="11"/>
    </row>
    <row r="30" spans="1:8" s="10" customFormat="1">
      <c r="A30" s="9"/>
      <c r="H30" s="11"/>
    </row>
    <row r="31" spans="1:8" s="10" customFormat="1">
      <c r="A31" s="9"/>
      <c r="H31" s="11"/>
    </row>
    <row r="32" spans="1:8" s="10" customFormat="1">
      <c r="A32" s="9"/>
      <c r="H32" s="11"/>
    </row>
    <row r="33" spans="1:8" s="10" customFormat="1">
      <c r="A33" s="9"/>
      <c r="H33" s="11"/>
    </row>
    <row r="34" spans="1:8" s="10" customFormat="1">
      <c r="A34" s="16"/>
      <c r="B34" s="17"/>
      <c r="C34" s="17"/>
      <c r="D34" s="17"/>
      <c r="E34" s="17"/>
      <c r="F34" s="17"/>
      <c r="G34" s="17"/>
      <c r="H34" s="18"/>
    </row>
    <row r="35" spans="1:8" s="10" customFormat="1"/>
    <row r="36" spans="1:8" s="10" customFormat="1"/>
    <row r="37" spans="1:8" s="10" customFormat="1"/>
    <row r="38" spans="1:8" s="10" customFormat="1"/>
    <row r="39" spans="1:8" s="10" customFormat="1"/>
    <row r="40" spans="1:8" s="10" customFormat="1"/>
    <row r="41" spans="1:8" s="10" customFormat="1"/>
    <row r="42" spans="1:8" s="10" customFormat="1"/>
    <row r="43" spans="1:8" s="10" customFormat="1"/>
    <row r="44" spans="1:8" s="10" customFormat="1"/>
    <row r="45" spans="1:8" s="10" customFormat="1"/>
    <row r="46" spans="1:8" s="10" customFormat="1"/>
    <row r="47" spans="1:8" s="10" customFormat="1"/>
    <row r="48" spans="1:8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278"/>
  <sheetViews>
    <sheetView topLeftCell="A10" zoomScale="90" zoomScaleNormal="90" workbookViewId="0">
      <selection activeCell="E21" sqref="E21"/>
    </sheetView>
  </sheetViews>
  <sheetFormatPr defaultColWidth="9.125" defaultRowHeight="18.75"/>
  <cols>
    <col min="1" max="1" width="4" style="2" customWidth="1"/>
    <col min="2" max="2" width="30.25" style="2" customWidth="1"/>
    <col min="3" max="3" width="8" style="26" customWidth="1"/>
    <col min="4" max="4" width="12.125" style="2" customWidth="1"/>
    <col min="5" max="5" width="7.875" style="2" customWidth="1"/>
    <col min="6" max="6" width="12" style="2" bestFit="1" customWidth="1"/>
    <col min="7" max="7" width="7.625" style="2" customWidth="1"/>
    <col min="8" max="8" width="7" style="2" customWidth="1"/>
    <col min="9" max="10" width="5.75" style="2" customWidth="1"/>
    <col min="11" max="16384" width="9.125" style="2"/>
  </cols>
  <sheetData>
    <row r="1" spans="1:10" ht="24" customHeight="1">
      <c r="C1" s="2"/>
    </row>
    <row r="2" spans="1:10">
      <c r="A2" s="55" t="s">
        <v>163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B3" s="3"/>
      <c r="C3" s="3"/>
      <c r="D3" s="3"/>
      <c r="E3" s="3"/>
      <c r="F3" s="3"/>
      <c r="G3" s="3"/>
    </row>
    <row r="4" spans="1:10" s="31" customFormat="1">
      <c r="A4" s="31" t="s">
        <v>18</v>
      </c>
    </row>
    <row r="5" spans="1:10" s="31" customFormat="1">
      <c r="A5" s="31" t="s">
        <v>187</v>
      </c>
      <c r="J5" s="38"/>
    </row>
    <row r="6" spans="1:10" s="31" customFormat="1">
      <c r="A6" s="31" t="s">
        <v>41</v>
      </c>
    </row>
    <row r="7" spans="1:10">
      <c r="B7" s="3"/>
      <c r="C7" s="49"/>
      <c r="D7" s="3"/>
      <c r="E7" s="3"/>
      <c r="F7" s="3"/>
      <c r="G7" s="3"/>
    </row>
    <row r="8" spans="1:10">
      <c r="A8" s="2" t="s">
        <v>254</v>
      </c>
      <c r="B8" s="3"/>
      <c r="C8" s="49"/>
      <c r="D8" s="3"/>
      <c r="F8" s="3"/>
      <c r="G8" s="3"/>
    </row>
    <row r="9" spans="1:10" s="3" customFormat="1">
      <c r="C9" s="49"/>
    </row>
    <row r="10" spans="1:10" s="3" customFormat="1">
      <c r="A10" s="72" t="s">
        <v>13</v>
      </c>
      <c r="B10" s="72" t="s">
        <v>9</v>
      </c>
      <c r="C10" s="87" t="s">
        <v>19</v>
      </c>
      <c r="D10" s="60">
        <v>1</v>
      </c>
      <c r="E10" s="61">
        <v>2</v>
      </c>
      <c r="F10" s="61">
        <v>3</v>
      </c>
      <c r="G10" s="61">
        <v>4</v>
      </c>
      <c r="H10" s="62">
        <v>5</v>
      </c>
      <c r="I10" s="62"/>
      <c r="J10" s="62"/>
    </row>
    <row r="11" spans="1:10" s="3" customFormat="1">
      <c r="A11" s="72"/>
      <c r="B11" s="72"/>
      <c r="C11" s="72"/>
      <c r="D11" s="63" t="s">
        <v>165</v>
      </c>
      <c r="E11" s="63" t="s">
        <v>0</v>
      </c>
      <c r="F11" s="63" t="s">
        <v>10</v>
      </c>
      <c r="G11" s="64" t="s">
        <v>166</v>
      </c>
      <c r="H11" s="65" t="s">
        <v>256</v>
      </c>
      <c r="I11" s="65"/>
      <c r="J11" s="65"/>
    </row>
    <row r="12" spans="1:10" s="3" customFormat="1">
      <c r="A12" s="72"/>
      <c r="B12" s="72"/>
      <c r="C12" s="72"/>
      <c r="D12" s="63" t="s">
        <v>10</v>
      </c>
      <c r="E12" s="63" t="s">
        <v>12</v>
      </c>
      <c r="F12" s="63" t="s">
        <v>11</v>
      </c>
      <c r="G12" s="64" t="s">
        <v>167</v>
      </c>
      <c r="H12" s="65" t="s">
        <v>257</v>
      </c>
      <c r="I12" s="65"/>
      <c r="J12" s="65"/>
    </row>
    <row r="13" spans="1:10" s="3" customFormat="1">
      <c r="A13" s="72"/>
      <c r="B13" s="72"/>
      <c r="C13" s="72"/>
      <c r="D13" s="63" t="s">
        <v>168</v>
      </c>
      <c r="E13" s="63"/>
      <c r="F13" s="63" t="s">
        <v>12</v>
      </c>
      <c r="G13" s="64" t="s">
        <v>169</v>
      </c>
      <c r="H13" s="66" t="s">
        <v>258</v>
      </c>
      <c r="I13" s="66" t="s">
        <v>259</v>
      </c>
      <c r="J13" s="61" t="s">
        <v>260</v>
      </c>
    </row>
    <row r="14" spans="1:10" s="3" customFormat="1">
      <c r="A14" s="72"/>
      <c r="B14" s="72"/>
      <c r="C14" s="72"/>
      <c r="D14" s="67" t="s">
        <v>170</v>
      </c>
      <c r="E14" s="67"/>
      <c r="F14" s="67" t="s">
        <v>171</v>
      </c>
      <c r="G14" s="68" t="s">
        <v>172</v>
      </c>
      <c r="H14" s="69"/>
      <c r="I14" s="69"/>
      <c r="J14" s="67" t="s">
        <v>261</v>
      </c>
    </row>
    <row r="15" spans="1:10" s="3" customFormat="1" ht="37.5">
      <c r="A15" s="97">
        <v>1</v>
      </c>
      <c r="B15" s="98" t="s">
        <v>130</v>
      </c>
      <c r="C15" s="97" t="s">
        <v>37</v>
      </c>
      <c r="D15" s="97" t="s">
        <v>38</v>
      </c>
      <c r="E15" s="97" t="s">
        <v>23</v>
      </c>
      <c r="F15" s="97" t="s">
        <v>131</v>
      </c>
      <c r="G15" s="99">
        <f>60/89700</f>
        <v>6.6889632107023408E-4</v>
      </c>
      <c r="H15" s="110">
        <f>G15</f>
        <v>6.6889632107023408E-4</v>
      </c>
      <c r="I15" s="6"/>
      <c r="J15" s="6"/>
    </row>
    <row r="16" spans="1:10" s="3" customFormat="1">
      <c r="A16" s="5">
        <v>2</v>
      </c>
      <c r="B16" s="100" t="s">
        <v>253</v>
      </c>
      <c r="C16" s="5" t="s">
        <v>37</v>
      </c>
      <c r="D16" s="50" t="s">
        <v>21</v>
      </c>
      <c r="E16" s="5" t="s">
        <v>23</v>
      </c>
      <c r="F16" s="5" t="s">
        <v>28</v>
      </c>
      <c r="G16" s="88">
        <f>60/89700</f>
        <v>6.6889632107023408E-4</v>
      </c>
      <c r="H16" s="88">
        <f>G16</f>
        <v>6.6889632107023408E-4</v>
      </c>
      <c r="I16" s="4"/>
      <c r="J16" s="4"/>
    </row>
    <row r="17" spans="1:10" s="3" customFormat="1">
      <c r="A17" s="5">
        <v>3</v>
      </c>
      <c r="B17" s="100" t="s">
        <v>255</v>
      </c>
      <c r="C17" s="5" t="s">
        <v>37</v>
      </c>
      <c r="D17" s="5" t="s">
        <v>38</v>
      </c>
      <c r="E17" s="5" t="s">
        <v>23</v>
      </c>
      <c r="F17" s="5" t="s">
        <v>26</v>
      </c>
      <c r="G17" s="88">
        <f>30/89700</f>
        <v>3.3444816053511704E-4</v>
      </c>
      <c r="H17" s="88">
        <f>G17</f>
        <v>3.3444816053511704E-4</v>
      </c>
      <c r="I17" s="4"/>
      <c r="J17" s="4"/>
    </row>
    <row r="18" spans="1:10" s="3" customFormat="1">
      <c r="A18" s="5"/>
      <c r="B18" s="100"/>
      <c r="C18" s="49"/>
      <c r="D18" s="5"/>
      <c r="E18" s="5"/>
      <c r="F18" s="5"/>
      <c r="G18" s="88"/>
      <c r="H18" s="4"/>
      <c r="I18" s="4"/>
      <c r="J18" s="4"/>
    </row>
    <row r="19" spans="1:10" s="3" customFormat="1">
      <c r="A19" s="5"/>
      <c r="B19" s="100"/>
      <c r="C19" s="5"/>
      <c r="D19" s="5"/>
      <c r="E19" s="5"/>
      <c r="F19" s="5"/>
      <c r="G19" s="88"/>
      <c r="H19" s="4"/>
      <c r="I19" s="4"/>
      <c r="J19" s="4"/>
    </row>
    <row r="20" spans="1:10" s="3" customFormat="1">
      <c r="A20" s="5"/>
      <c r="B20" s="100"/>
      <c r="C20" s="5"/>
      <c r="D20" s="5"/>
      <c r="E20" s="5"/>
      <c r="F20" s="5"/>
      <c r="G20" s="88"/>
      <c r="H20" s="4"/>
      <c r="I20" s="4"/>
      <c r="J20" s="4"/>
    </row>
    <row r="21" spans="1:10" s="3" customFormat="1">
      <c r="A21" s="5"/>
      <c r="B21" s="100"/>
      <c r="C21" s="5"/>
      <c r="D21" s="5"/>
      <c r="E21" s="5"/>
      <c r="F21" s="5"/>
      <c r="G21" s="88"/>
      <c r="H21" s="4"/>
      <c r="I21" s="4"/>
      <c r="J21" s="4"/>
    </row>
    <row r="22" spans="1:10" s="3" customFormat="1">
      <c r="A22" s="5"/>
      <c r="B22" s="100"/>
      <c r="C22" s="5"/>
      <c r="D22" s="5"/>
      <c r="E22" s="5"/>
      <c r="F22" s="5"/>
      <c r="G22" s="88"/>
      <c r="H22" s="4"/>
      <c r="I22" s="4"/>
      <c r="J22" s="4"/>
    </row>
    <row r="23" spans="1:10" s="3" customFormat="1">
      <c r="A23" s="5"/>
      <c r="B23" s="100"/>
      <c r="C23" s="49"/>
      <c r="D23" s="5"/>
      <c r="E23" s="27"/>
      <c r="F23" s="5"/>
      <c r="G23" s="88"/>
      <c r="H23" s="4"/>
      <c r="I23" s="4"/>
      <c r="J23" s="4"/>
    </row>
    <row r="24" spans="1:10" s="3" customFormat="1">
      <c r="A24" s="95"/>
      <c r="B24" s="95"/>
      <c r="C24" s="91"/>
      <c r="D24" s="95"/>
      <c r="E24" s="95"/>
      <c r="F24" s="91">
        <f>60+60+30</f>
        <v>150</v>
      </c>
      <c r="G24" s="93">
        <f>SUM(G15:G18)</f>
        <v>1.6722408026755853E-3</v>
      </c>
      <c r="H24" s="94">
        <f>SUM(H15:H23)</f>
        <v>1.6722408026755853E-3</v>
      </c>
      <c r="I24" s="95"/>
      <c r="J24" s="95"/>
    </row>
    <row r="25" spans="1:10" s="3" customFormat="1">
      <c r="C25" s="49"/>
    </row>
    <row r="26" spans="1:10" s="3" customFormat="1">
      <c r="C26" s="49"/>
    </row>
    <row r="27" spans="1:10" s="3" customFormat="1">
      <c r="C27" s="49"/>
    </row>
    <row r="28" spans="1:10" s="3" customFormat="1">
      <c r="C28" s="49"/>
    </row>
    <row r="29" spans="1:10" s="3" customFormat="1">
      <c r="C29" s="49"/>
    </row>
    <row r="30" spans="1:10" s="3" customFormat="1">
      <c r="C30" s="49"/>
    </row>
    <row r="31" spans="1:10" s="3" customFormat="1">
      <c r="C31" s="49"/>
    </row>
    <row r="32" spans="1:10" s="3" customFormat="1">
      <c r="C32" s="49"/>
    </row>
    <row r="33" spans="3:3" s="3" customFormat="1">
      <c r="C33" s="49"/>
    </row>
    <row r="34" spans="3:3" s="3" customFormat="1">
      <c r="C34" s="49"/>
    </row>
    <row r="35" spans="3:3" s="3" customFormat="1">
      <c r="C35" s="49"/>
    </row>
    <row r="36" spans="3:3" s="3" customFormat="1">
      <c r="C36" s="49"/>
    </row>
    <row r="37" spans="3:3" s="3" customFormat="1">
      <c r="C37" s="49"/>
    </row>
    <row r="38" spans="3:3" s="3" customFormat="1">
      <c r="C38" s="49"/>
    </row>
    <row r="39" spans="3:3" s="3" customFormat="1">
      <c r="C39" s="49"/>
    </row>
    <row r="40" spans="3:3" s="3" customFormat="1">
      <c r="C40" s="49"/>
    </row>
    <row r="41" spans="3:3" s="3" customFormat="1">
      <c r="C41" s="49"/>
    </row>
    <row r="42" spans="3:3" s="3" customFormat="1">
      <c r="C42" s="49"/>
    </row>
    <row r="43" spans="3:3" s="3" customFormat="1">
      <c r="C43" s="49"/>
    </row>
    <row r="44" spans="3:3" s="3" customFormat="1">
      <c r="C44" s="49"/>
    </row>
    <row r="45" spans="3:3" s="3" customFormat="1">
      <c r="C45" s="49"/>
    </row>
    <row r="46" spans="3:3" s="3" customFormat="1">
      <c r="C46" s="49"/>
    </row>
    <row r="47" spans="3:3" s="3" customFormat="1">
      <c r="C47" s="49"/>
    </row>
    <row r="48" spans="3:3" s="3" customFormat="1">
      <c r="C48" s="49"/>
    </row>
    <row r="49" spans="3:3" s="3" customFormat="1">
      <c r="C49" s="49"/>
    </row>
    <row r="50" spans="3:3" s="3" customFormat="1">
      <c r="C50" s="49"/>
    </row>
    <row r="51" spans="3:3" s="3" customFormat="1">
      <c r="C51" s="49"/>
    </row>
    <row r="52" spans="3:3" s="3" customFormat="1">
      <c r="C52" s="49"/>
    </row>
    <row r="53" spans="3:3" s="3" customFormat="1">
      <c r="C53" s="49"/>
    </row>
    <row r="54" spans="3:3" s="3" customFormat="1">
      <c r="C54" s="49"/>
    </row>
    <row r="55" spans="3:3" s="3" customFormat="1">
      <c r="C55" s="49"/>
    </row>
    <row r="56" spans="3:3" s="3" customFormat="1">
      <c r="C56" s="49"/>
    </row>
    <row r="57" spans="3:3" s="3" customFormat="1">
      <c r="C57" s="49"/>
    </row>
    <row r="58" spans="3:3" s="3" customFormat="1">
      <c r="C58" s="49"/>
    </row>
    <row r="59" spans="3:3" s="3" customFormat="1">
      <c r="C59" s="49"/>
    </row>
    <row r="60" spans="3:3" s="3" customFormat="1">
      <c r="C60" s="49"/>
    </row>
    <row r="61" spans="3:3" s="3" customFormat="1">
      <c r="C61" s="49"/>
    </row>
    <row r="62" spans="3:3" s="3" customFormat="1">
      <c r="C62" s="49"/>
    </row>
    <row r="63" spans="3:3" s="3" customFormat="1">
      <c r="C63" s="49"/>
    </row>
    <row r="64" spans="3:3" s="3" customFormat="1">
      <c r="C64" s="49"/>
    </row>
    <row r="65" spans="3:3" s="3" customFormat="1">
      <c r="C65" s="49"/>
    </row>
    <row r="66" spans="3:3" s="3" customFormat="1">
      <c r="C66" s="49"/>
    </row>
    <row r="67" spans="3:3" s="3" customFormat="1">
      <c r="C67" s="49"/>
    </row>
    <row r="68" spans="3:3" s="3" customFormat="1">
      <c r="C68" s="49"/>
    </row>
    <row r="69" spans="3:3" s="3" customFormat="1">
      <c r="C69" s="49"/>
    </row>
    <row r="70" spans="3:3" s="3" customFormat="1">
      <c r="C70" s="49"/>
    </row>
    <row r="71" spans="3:3" s="3" customFormat="1">
      <c r="C71" s="49"/>
    </row>
    <row r="72" spans="3:3" s="3" customFormat="1">
      <c r="C72" s="49"/>
    </row>
    <row r="73" spans="3:3" s="3" customFormat="1">
      <c r="C73" s="49"/>
    </row>
    <row r="74" spans="3:3" s="3" customFormat="1">
      <c r="C74" s="49"/>
    </row>
    <row r="75" spans="3:3" s="3" customFormat="1">
      <c r="C75" s="49"/>
    </row>
    <row r="76" spans="3:3" s="3" customFormat="1">
      <c r="C76" s="49"/>
    </row>
    <row r="77" spans="3:3" s="3" customFormat="1">
      <c r="C77" s="49"/>
    </row>
    <row r="78" spans="3:3" s="3" customFormat="1">
      <c r="C78" s="49"/>
    </row>
    <row r="79" spans="3:3" s="3" customFormat="1">
      <c r="C79" s="49"/>
    </row>
    <row r="80" spans="3:3" s="3" customFormat="1">
      <c r="C80" s="49"/>
    </row>
    <row r="81" spans="3:3" s="3" customFormat="1">
      <c r="C81" s="49"/>
    </row>
    <row r="82" spans="3:3" s="3" customFormat="1">
      <c r="C82" s="49"/>
    </row>
    <row r="83" spans="3:3" s="3" customFormat="1">
      <c r="C83" s="49"/>
    </row>
    <row r="84" spans="3:3" s="3" customFormat="1">
      <c r="C84" s="49"/>
    </row>
    <row r="85" spans="3:3" s="3" customFormat="1">
      <c r="C85" s="49"/>
    </row>
    <row r="86" spans="3:3" s="3" customFormat="1">
      <c r="C86" s="49"/>
    </row>
    <row r="87" spans="3:3" s="3" customFormat="1">
      <c r="C87" s="49"/>
    </row>
    <row r="88" spans="3:3" s="3" customFormat="1">
      <c r="C88" s="49"/>
    </row>
    <row r="89" spans="3:3" s="3" customFormat="1">
      <c r="C89" s="49"/>
    </row>
    <row r="90" spans="3:3" s="3" customFormat="1">
      <c r="C90" s="49"/>
    </row>
    <row r="91" spans="3:3" s="3" customFormat="1">
      <c r="C91" s="49"/>
    </row>
    <row r="92" spans="3:3" s="3" customFormat="1">
      <c r="C92" s="49"/>
    </row>
    <row r="93" spans="3:3" s="3" customFormat="1">
      <c r="C93" s="49"/>
    </row>
    <row r="94" spans="3:3" s="3" customFormat="1">
      <c r="C94" s="49"/>
    </row>
    <row r="95" spans="3:3" s="3" customFormat="1">
      <c r="C95" s="49"/>
    </row>
    <row r="96" spans="3:3" s="3" customFormat="1">
      <c r="C96" s="49"/>
    </row>
    <row r="97" spans="3:3" s="3" customFormat="1">
      <c r="C97" s="49"/>
    </row>
    <row r="98" spans="3:3" s="3" customFormat="1">
      <c r="C98" s="49"/>
    </row>
    <row r="99" spans="3:3" s="3" customFormat="1">
      <c r="C99" s="49"/>
    </row>
    <row r="100" spans="3:3" s="3" customFormat="1">
      <c r="C100" s="49"/>
    </row>
    <row r="101" spans="3:3" s="3" customFormat="1">
      <c r="C101" s="49"/>
    </row>
    <row r="102" spans="3:3" s="3" customFormat="1">
      <c r="C102" s="49"/>
    </row>
    <row r="103" spans="3:3" s="3" customFormat="1">
      <c r="C103" s="49"/>
    </row>
    <row r="104" spans="3:3" s="3" customFormat="1">
      <c r="C104" s="49"/>
    </row>
    <row r="105" spans="3:3" s="3" customFormat="1">
      <c r="C105" s="49"/>
    </row>
    <row r="106" spans="3:3" s="3" customFormat="1">
      <c r="C106" s="49"/>
    </row>
    <row r="107" spans="3:3" s="3" customFormat="1">
      <c r="C107" s="49"/>
    </row>
    <row r="108" spans="3:3" s="3" customFormat="1">
      <c r="C108" s="49"/>
    </row>
    <row r="109" spans="3:3" s="3" customFormat="1">
      <c r="C109" s="49"/>
    </row>
    <row r="110" spans="3:3" s="3" customFormat="1">
      <c r="C110" s="49"/>
    </row>
    <row r="111" spans="3:3" s="3" customFormat="1">
      <c r="C111" s="49"/>
    </row>
    <row r="112" spans="3:3" s="3" customFormat="1">
      <c r="C112" s="49"/>
    </row>
    <row r="113" spans="3:3" s="3" customFormat="1">
      <c r="C113" s="49"/>
    </row>
    <row r="114" spans="3:3" s="3" customFormat="1">
      <c r="C114" s="49"/>
    </row>
    <row r="115" spans="3:3" s="3" customFormat="1">
      <c r="C115" s="49"/>
    </row>
    <row r="116" spans="3:3" s="3" customFormat="1">
      <c r="C116" s="49"/>
    </row>
    <row r="117" spans="3:3" s="3" customFormat="1">
      <c r="C117" s="49"/>
    </row>
    <row r="118" spans="3:3" s="3" customFormat="1">
      <c r="C118" s="49"/>
    </row>
    <row r="119" spans="3:3" s="3" customFormat="1">
      <c r="C119" s="49"/>
    </row>
    <row r="120" spans="3:3" s="3" customFormat="1">
      <c r="C120" s="49"/>
    </row>
    <row r="121" spans="3:3" s="3" customFormat="1">
      <c r="C121" s="49"/>
    </row>
    <row r="122" spans="3:3" s="3" customFormat="1">
      <c r="C122" s="49"/>
    </row>
    <row r="123" spans="3:3" s="3" customFormat="1">
      <c r="C123" s="49"/>
    </row>
    <row r="124" spans="3:3" s="3" customFormat="1">
      <c r="C124" s="49"/>
    </row>
    <row r="125" spans="3:3" s="3" customFormat="1">
      <c r="C125" s="49"/>
    </row>
    <row r="126" spans="3:3" s="3" customFormat="1">
      <c r="C126" s="49"/>
    </row>
    <row r="127" spans="3:3" s="3" customFormat="1">
      <c r="C127" s="49"/>
    </row>
    <row r="128" spans="3:3" s="3" customFormat="1">
      <c r="C128" s="49"/>
    </row>
    <row r="129" spans="3:3" s="3" customFormat="1">
      <c r="C129" s="49"/>
    </row>
    <row r="130" spans="3:3" s="3" customFormat="1">
      <c r="C130" s="49"/>
    </row>
    <row r="131" spans="3:3" s="3" customFormat="1">
      <c r="C131" s="49"/>
    </row>
    <row r="132" spans="3:3" s="3" customFormat="1">
      <c r="C132" s="49"/>
    </row>
    <row r="133" spans="3:3" s="3" customFormat="1">
      <c r="C133" s="49"/>
    </row>
    <row r="134" spans="3:3" s="3" customFormat="1">
      <c r="C134" s="49"/>
    </row>
    <row r="135" spans="3:3" s="3" customFormat="1">
      <c r="C135" s="49"/>
    </row>
    <row r="136" spans="3:3" s="3" customFormat="1">
      <c r="C136" s="49"/>
    </row>
    <row r="137" spans="3:3" s="3" customFormat="1">
      <c r="C137" s="49"/>
    </row>
    <row r="138" spans="3:3" s="3" customFormat="1">
      <c r="C138" s="49"/>
    </row>
    <row r="139" spans="3:3" s="3" customFormat="1">
      <c r="C139" s="49"/>
    </row>
    <row r="140" spans="3:3" s="3" customFormat="1">
      <c r="C140" s="49"/>
    </row>
    <row r="141" spans="3:3" s="3" customFormat="1">
      <c r="C141" s="49"/>
    </row>
    <row r="142" spans="3:3" s="3" customFormat="1">
      <c r="C142" s="49"/>
    </row>
    <row r="143" spans="3:3" s="3" customFormat="1">
      <c r="C143" s="49"/>
    </row>
    <row r="144" spans="3:3" s="3" customFormat="1">
      <c r="C144" s="49"/>
    </row>
    <row r="145" spans="3:3" s="3" customFormat="1">
      <c r="C145" s="49"/>
    </row>
    <row r="146" spans="3:3" s="3" customFormat="1">
      <c r="C146" s="49"/>
    </row>
    <row r="147" spans="3:3" s="3" customFormat="1">
      <c r="C147" s="49"/>
    </row>
    <row r="148" spans="3:3" s="3" customFormat="1">
      <c r="C148" s="49"/>
    </row>
    <row r="149" spans="3:3" s="3" customFormat="1">
      <c r="C149" s="49"/>
    </row>
    <row r="150" spans="3:3" s="3" customFormat="1">
      <c r="C150" s="49"/>
    </row>
    <row r="151" spans="3:3" s="3" customFormat="1">
      <c r="C151" s="49"/>
    </row>
    <row r="152" spans="3:3" s="3" customFormat="1">
      <c r="C152" s="49"/>
    </row>
    <row r="153" spans="3:3" s="3" customFormat="1">
      <c r="C153" s="49"/>
    </row>
    <row r="154" spans="3:3" s="3" customFormat="1">
      <c r="C154" s="49"/>
    </row>
    <row r="155" spans="3:3" s="3" customFormat="1">
      <c r="C155" s="49"/>
    </row>
    <row r="156" spans="3:3" s="3" customFormat="1">
      <c r="C156" s="49"/>
    </row>
    <row r="157" spans="3:3" s="3" customFormat="1">
      <c r="C157" s="49"/>
    </row>
    <row r="158" spans="3:3" s="3" customFormat="1">
      <c r="C158" s="49"/>
    </row>
    <row r="159" spans="3:3" s="3" customFormat="1">
      <c r="C159" s="49"/>
    </row>
    <row r="160" spans="3:3" s="3" customFormat="1">
      <c r="C160" s="49"/>
    </row>
    <row r="161" spans="3:3" s="3" customFormat="1">
      <c r="C161" s="49"/>
    </row>
    <row r="162" spans="3:3" s="3" customFormat="1">
      <c r="C162" s="49"/>
    </row>
    <row r="163" spans="3:3" s="3" customFormat="1">
      <c r="C163" s="49"/>
    </row>
    <row r="164" spans="3:3" s="3" customFormat="1">
      <c r="C164" s="49"/>
    </row>
    <row r="165" spans="3:3" s="3" customFormat="1">
      <c r="C165" s="49"/>
    </row>
    <row r="166" spans="3:3" s="3" customFormat="1">
      <c r="C166" s="49"/>
    </row>
    <row r="167" spans="3:3" s="3" customFormat="1">
      <c r="C167" s="49"/>
    </row>
    <row r="168" spans="3:3" s="3" customFormat="1">
      <c r="C168" s="49"/>
    </row>
    <row r="169" spans="3:3" s="3" customFormat="1">
      <c r="C169" s="49"/>
    </row>
    <row r="170" spans="3:3" s="3" customFormat="1">
      <c r="C170" s="49"/>
    </row>
    <row r="171" spans="3:3" s="3" customFormat="1">
      <c r="C171" s="49"/>
    </row>
    <row r="172" spans="3:3" s="3" customFormat="1">
      <c r="C172" s="49"/>
    </row>
    <row r="173" spans="3:3" s="3" customFormat="1">
      <c r="C173" s="49"/>
    </row>
    <row r="174" spans="3:3" s="3" customFormat="1">
      <c r="C174" s="49"/>
    </row>
    <row r="175" spans="3:3" s="3" customFormat="1">
      <c r="C175" s="49"/>
    </row>
    <row r="176" spans="3:3" s="3" customFormat="1">
      <c r="C176" s="49"/>
    </row>
    <row r="177" spans="3:3" s="3" customFormat="1">
      <c r="C177" s="49"/>
    </row>
    <row r="178" spans="3:3" s="3" customFormat="1">
      <c r="C178" s="49"/>
    </row>
    <row r="179" spans="3:3" s="3" customFormat="1">
      <c r="C179" s="49"/>
    </row>
    <row r="180" spans="3:3" s="3" customFormat="1">
      <c r="C180" s="49"/>
    </row>
    <row r="181" spans="3:3" s="3" customFormat="1">
      <c r="C181" s="49"/>
    </row>
    <row r="182" spans="3:3" s="3" customFormat="1">
      <c r="C182" s="49"/>
    </row>
    <row r="183" spans="3:3" s="3" customFormat="1">
      <c r="C183" s="49"/>
    </row>
    <row r="184" spans="3:3" s="3" customFormat="1">
      <c r="C184" s="49"/>
    </row>
    <row r="185" spans="3:3" s="3" customFormat="1">
      <c r="C185" s="49"/>
    </row>
    <row r="186" spans="3:3" s="3" customFormat="1">
      <c r="C186" s="49"/>
    </row>
    <row r="187" spans="3:3" s="3" customFormat="1">
      <c r="C187" s="49"/>
    </row>
    <row r="188" spans="3:3" s="3" customFormat="1">
      <c r="C188" s="49"/>
    </row>
    <row r="189" spans="3:3" s="3" customFormat="1">
      <c r="C189" s="49"/>
    </row>
    <row r="190" spans="3:3" s="3" customFormat="1">
      <c r="C190" s="49"/>
    </row>
    <row r="191" spans="3:3" s="3" customFormat="1">
      <c r="C191" s="49"/>
    </row>
    <row r="192" spans="3:3" s="3" customFormat="1">
      <c r="C192" s="49"/>
    </row>
    <row r="193" spans="3:3" s="3" customFormat="1">
      <c r="C193" s="49"/>
    </row>
    <row r="194" spans="3:3" s="3" customFormat="1">
      <c r="C194" s="49"/>
    </row>
    <row r="195" spans="3:3" s="3" customFormat="1">
      <c r="C195" s="49"/>
    </row>
    <row r="196" spans="3:3" s="3" customFormat="1">
      <c r="C196" s="49"/>
    </row>
    <row r="197" spans="3:3" s="3" customFormat="1">
      <c r="C197" s="49"/>
    </row>
    <row r="198" spans="3:3" s="3" customFormat="1">
      <c r="C198" s="49"/>
    </row>
    <row r="199" spans="3:3" s="3" customFormat="1">
      <c r="C199" s="49"/>
    </row>
    <row r="200" spans="3:3" s="3" customFormat="1">
      <c r="C200" s="49"/>
    </row>
    <row r="201" spans="3:3" s="3" customFormat="1">
      <c r="C201" s="49"/>
    </row>
    <row r="202" spans="3:3" s="3" customFormat="1">
      <c r="C202" s="49"/>
    </row>
    <row r="203" spans="3:3" s="3" customFormat="1">
      <c r="C203" s="49"/>
    </row>
    <row r="204" spans="3:3" s="3" customFormat="1">
      <c r="C204" s="49"/>
    </row>
    <row r="205" spans="3:3" s="3" customFormat="1">
      <c r="C205" s="49"/>
    </row>
    <row r="206" spans="3:3" s="3" customFormat="1">
      <c r="C206" s="49"/>
    </row>
    <row r="207" spans="3:3" s="3" customFormat="1">
      <c r="C207" s="49"/>
    </row>
    <row r="208" spans="3:3" s="3" customFormat="1">
      <c r="C208" s="49"/>
    </row>
    <row r="209" spans="3:3" s="3" customFormat="1">
      <c r="C209" s="49"/>
    </row>
    <row r="210" spans="3:3" s="3" customFormat="1">
      <c r="C210" s="49"/>
    </row>
    <row r="211" spans="3:3" s="3" customFormat="1">
      <c r="C211" s="49"/>
    </row>
    <row r="212" spans="3:3" s="3" customFormat="1">
      <c r="C212" s="49"/>
    </row>
    <row r="213" spans="3:3" s="3" customFormat="1">
      <c r="C213" s="49"/>
    </row>
    <row r="214" spans="3:3" s="3" customFormat="1">
      <c r="C214" s="49"/>
    </row>
    <row r="215" spans="3:3" s="3" customFormat="1">
      <c r="C215" s="49"/>
    </row>
    <row r="216" spans="3:3" s="3" customFormat="1">
      <c r="C216" s="49"/>
    </row>
    <row r="217" spans="3:3" s="3" customFormat="1">
      <c r="C217" s="49"/>
    </row>
    <row r="218" spans="3:3" s="3" customFormat="1">
      <c r="C218" s="49"/>
    </row>
    <row r="219" spans="3:3" s="3" customFormat="1">
      <c r="C219" s="49"/>
    </row>
    <row r="220" spans="3:3" s="3" customFormat="1">
      <c r="C220" s="49"/>
    </row>
    <row r="221" spans="3:3" s="3" customFormat="1">
      <c r="C221" s="49"/>
    </row>
    <row r="222" spans="3:3" s="3" customFormat="1">
      <c r="C222" s="49"/>
    </row>
    <row r="223" spans="3:3" s="3" customFormat="1">
      <c r="C223" s="49"/>
    </row>
    <row r="224" spans="3:3" s="3" customFormat="1">
      <c r="C224" s="49"/>
    </row>
    <row r="225" spans="3:3" s="3" customFormat="1">
      <c r="C225" s="49"/>
    </row>
    <row r="226" spans="3:3" s="3" customFormat="1">
      <c r="C226" s="49"/>
    </row>
    <row r="227" spans="3:3" s="3" customFormat="1">
      <c r="C227" s="49"/>
    </row>
    <row r="228" spans="3:3" s="3" customFormat="1">
      <c r="C228" s="49"/>
    </row>
    <row r="229" spans="3:3" s="3" customFormat="1">
      <c r="C229" s="49"/>
    </row>
    <row r="230" spans="3:3" s="3" customFormat="1">
      <c r="C230" s="49"/>
    </row>
    <row r="231" spans="3:3" s="3" customFormat="1">
      <c r="C231" s="49"/>
    </row>
    <row r="232" spans="3:3" s="3" customFormat="1">
      <c r="C232" s="49"/>
    </row>
    <row r="233" spans="3:3" s="3" customFormat="1">
      <c r="C233" s="49"/>
    </row>
    <row r="234" spans="3:3" s="3" customFormat="1">
      <c r="C234" s="49"/>
    </row>
    <row r="235" spans="3:3" s="3" customFormat="1">
      <c r="C235" s="49"/>
    </row>
    <row r="236" spans="3:3" s="3" customFormat="1">
      <c r="C236" s="49"/>
    </row>
    <row r="237" spans="3:3" s="3" customFormat="1">
      <c r="C237" s="49"/>
    </row>
    <row r="238" spans="3:3" s="3" customFormat="1">
      <c r="C238" s="49"/>
    </row>
    <row r="239" spans="3:3" s="3" customFormat="1">
      <c r="C239" s="49"/>
    </row>
    <row r="240" spans="3:3" s="3" customFormat="1">
      <c r="C240" s="49"/>
    </row>
    <row r="241" spans="3:3" s="3" customFormat="1">
      <c r="C241" s="49"/>
    </row>
    <row r="242" spans="3:3" s="3" customFormat="1">
      <c r="C242" s="49"/>
    </row>
    <row r="243" spans="3:3" s="3" customFormat="1">
      <c r="C243" s="49"/>
    </row>
    <row r="244" spans="3:3" s="3" customFormat="1">
      <c r="C244" s="49"/>
    </row>
    <row r="245" spans="3:3" s="3" customFormat="1">
      <c r="C245" s="49"/>
    </row>
    <row r="246" spans="3:3" s="3" customFormat="1">
      <c r="C246" s="49"/>
    </row>
    <row r="247" spans="3:3" s="3" customFormat="1">
      <c r="C247" s="49"/>
    </row>
    <row r="248" spans="3:3" s="3" customFormat="1">
      <c r="C248" s="49"/>
    </row>
    <row r="249" spans="3:3" s="3" customFormat="1">
      <c r="C249" s="49"/>
    </row>
    <row r="250" spans="3:3" s="3" customFormat="1">
      <c r="C250" s="49"/>
    </row>
    <row r="251" spans="3:3" s="3" customFormat="1">
      <c r="C251" s="49"/>
    </row>
    <row r="252" spans="3:3" s="3" customFormat="1">
      <c r="C252" s="49"/>
    </row>
    <row r="253" spans="3:3" s="3" customFormat="1">
      <c r="C253" s="49"/>
    </row>
    <row r="254" spans="3:3" s="3" customFormat="1">
      <c r="C254" s="49"/>
    </row>
    <row r="255" spans="3:3" s="3" customFormat="1">
      <c r="C255" s="49"/>
    </row>
    <row r="256" spans="3:3" s="3" customFormat="1">
      <c r="C256" s="49"/>
    </row>
    <row r="257" spans="3:3" s="3" customFormat="1">
      <c r="C257" s="49"/>
    </row>
    <row r="258" spans="3:3" s="3" customFormat="1">
      <c r="C258" s="49"/>
    </row>
    <row r="259" spans="3:3" s="3" customFormat="1">
      <c r="C259" s="49"/>
    </row>
    <row r="260" spans="3:3" s="3" customFormat="1">
      <c r="C260" s="49"/>
    </row>
    <row r="261" spans="3:3" s="3" customFormat="1">
      <c r="C261" s="49"/>
    </row>
    <row r="262" spans="3:3" s="3" customFormat="1">
      <c r="C262" s="49"/>
    </row>
    <row r="263" spans="3:3" s="3" customFormat="1">
      <c r="C263" s="49"/>
    </row>
    <row r="264" spans="3:3" s="3" customFormat="1">
      <c r="C264" s="49"/>
    </row>
    <row r="265" spans="3:3" s="3" customFormat="1">
      <c r="C265" s="49"/>
    </row>
    <row r="266" spans="3:3" s="3" customFormat="1">
      <c r="C266" s="49"/>
    </row>
    <row r="267" spans="3:3" s="3" customFormat="1">
      <c r="C267" s="49"/>
    </row>
    <row r="268" spans="3:3" s="3" customFormat="1">
      <c r="C268" s="49"/>
    </row>
    <row r="269" spans="3:3" s="3" customFormat="1">
      <c r="C269" s="49"/>
    </row>
    <row r="270" spans="3:3" s="3" customFormat="1">
      <c r="C270" s="49"/>
    </row>
    <row r="271" spans="3:3" s="3" customFormat="1">
      <c r="C271" s="49"/>
    </row>
    <row r="272" spans="3:3" s="3" customFormat="1">
      <c r="C272" s="49"/>
    </row>
    <row r="273" spans="3:3" s="3" customFormat="1">
      <c r="C273" s="49"/>
    </row>
    <row r="274" spans="3:3" s="3" customFormat="1">
      <c r="C274" s="49"/>
    </row>
    <row r="275" spans="3:3" s="3" customFormat="1">
      <c r="C275" s="49"/>
    </row>
    <row r="276" spans="3:3" s="3" customFormat="1">
      <c r="C276" s="49"/>
    </row>
    <row r="277" spans="3:3" s="3" customFormat="1">
      <c r="C277" s="49"/>
    </row>
    <row r="278" spans="3:3" s="3" customFormat="1">
      <c r="C278" s="49"/>
    </row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501E-2" right="3.9370078740157501E-2" top="0.69" bottom="0.35433070866141703" header="0.31496062992126" footer="0.31496062992126"/>
  <pageSetup paperSize="9"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10" workbookViewId="0">
      <selection activeCell="H27" sqref="H27"/>
    </sheetView>
  </sheetViews>
  <sheetFormatPr defaultColWidth="9.125" defaultRowHeight="21"/>
  <cols>
    <col min="1" max="1" width="39.75" style="1" customWidth="1"/>
    <col min="2" max="2" width="13" style="1" bestFit="1" customWidth="1"/>
    <col min="3" max="3" width="8.375" style="1" bestFit="1" customWidth="1"/>
    <col min="4" max="4" width="8.25" style="1" customWidth="1"/>
    <col min="5" max="6" width="6" style="1" customWidth="1"/>
    <col min="7" max="256" width="9.125" style="1"/>
    <col min="257" max="257" width="49.875" style="1" customWidth="1"/>
    <col min="258" max="259" width="15.875" style="1" customWidth="1"/>
    <col min="260" max="512" width="9.125" style="1"/>
    <col min="513" max="513" width="49.875" style="1" customWidth="1"/>
    <col min="514" max="515" width="15.875" style="1" customWidth="1"/>
    <col min="516" max="768" width="9.125" style="1"/>
    <col min="769" max="769" width="49.875" style="1" customWidth="1"/>
    <col min="770" max="771" width="15.875" style="1" customWidth="1"/>
    <col min="772" max="1024" width="9.125" style="1"/>
    <col min="1025" max="1025" width="49.875" style="1" customWidth="1"/>
    <col min="1026" max="1027" width="15.875" style="1" customWidth="1"/>
    <col min="1028" max="1280" width="9.125" style="1"/>
    <col min="1281" max="1281" width="49.875" style="1" customWidth="1"/>
    <col min="1282" max="1283" width="15.875" style="1" customWidth="1"/>
    <col min="1284" max="1536" width="9.125" style="1"/>
    <col min="1537" max="1537" width="49.875" style="1" customWidth="1"/>
    <col min="1538" max="1539" width="15.875" style="1" customWidth="1"/>
    <col min="1540" max="1792" width="9.125" style="1"/>
    <col min="1793" max="1793" width="49.875" style="1" customWidth="1"/>
    <col min="1794" max="1795" width="15.875" style="1" customWidth="1"/>
    <col min="1796" max="2048" width="9.125" style="1"/>
    <col min="2049" max="2049" width="49.875" style="1" customWidth="1"/>
    <col min="2050" max="2051" width="15.875" style="1" customWidth="1"/>
    <col min="2052" max="2304" width="9.125" style="1"/>
    <col min="2305" max="2305" width="49.875" style="1" customWidth="1"/>
    <col min="2306" max="2307" width="15.875" style="1" customWidth="1"/>
    <col min="2308" max="2560" width="9.125" style="1"/>
    <col min="2561" max="2561" width="49.875" style="1" customWidth="1"/>
    <col min="2562" max="2563" width="15.875" style="1" customWidth="1"/>
    <col min="2564" max="2816" width="9.125" style="1"/>
    <col min="2817" max="2817" width="49.875" style="1" customWidth="1"/>
    <col min="2818" max="2819" width="15.875" style="1" customWidth="1"/>
    <col min="2820" max="3072" width="9.125" style="1"/>
    <col min="3073" max="3073" width="49.875" style="1" customWidth="1"/>
    <col min="3074" max="3075" width="15.875" style="1" customWidth="1"/>
    <col min="3076" max="3328" width="9.125" style="1"/>
    <col min="3329" max="3329" width="49.875" style="1" customWidth="1"/>
    <col min="3330" max="3331" width="15.875" style="1" customWidth="1"/>
    <col min="3332" max="3584" width="9.125" style="1"/>
    <col min="3585" max="3585" width="49.875" style="1" customWidth="1"/>
    <col min="3586" max="3587" width="15.875" style="1" customWidth="1"/>
    <col min="3588" max="3840" width="9.125" style="1"/>
    <col min="3841" max="3841" width="49.875" style="1" customWidth="1"/>
    <col min="3842" max="3843" width="15.875" style="1" customWidth="1"/>
    <col min="3844" max="4096" width="9.125" style="1"/>
    <col min="4097" max="4097" width="49.875" style="1" customWidth="1"/>
    <col min="4098" max="4099" width="15.875" style="1" customWidth="1"/>
    <col min="4100" max="4352" width="9.125" style="1"/>
    <col min="4353" max="4353" width="49.875" style="1" customWidth="1"/>
    <col min="4354" max="4355" width="15.875" style="1" customWidth="1"/>
    <col min="4356" max="4608" width="9.125" style="1"/>
    <col min="4609" max="4609" width="49.875" style="1" customWidth="1"/>
    <col min="4610" max="4611" width="15.875" style="1" customWidth="1"/>
    <col min="4612" max="4864" width="9.125" style="1"/>
    <col min="4865" max="4865" width="49.875" style="1" customWidth="1"/>
    <col min="4866" max="4867" width="15.875" style="1" customWidth="1"/>
    <col min="4868" max="5120" width="9.125" style="1"/>
    <col min="5121" max="5121" width="49.875" style="1" customWidth="1"/>
    <col min="5122" max="5123" width="15.875" style="1" customWidth="1"/>
    <col min="5124" max="5376" width="9.125" style="1"/>
    <col min="5377" max="5377" width="49.875" style="1" customWidth="1"/>
    <col min="5378" max="5379" width="15.875" style="1" customWidth="1"/>
    <col min="5380" max="5632" width="9.125" style="1"/>
    <col min="5633" max="5633" width="49.875" style="1" customWidth="1"/>
    <col min="5634" max="5635" width="15.875" style="1" customWidth="1"/>
    <col min="5636" max="5888" width="9.125" style="1"/>
    <col min="5889" max="5889" width="49.875" style="1" customWidth="1"/>
    <col min="5890" max="5891" width="15.875" style="1" customWidth="1"/>
    <col min="5892" max="6144" width="9.125" style="1"/>
    <col min="6145" max="6145" width="49.875" style="1" customWidth="1"/>
    <col min="6146" max="6147" width="15.875" style="1" customWidth="1"/>
    <col min="6148" max="6400" width="9.125" style="1"/>
    <col min="6401" max="6401" width="49.875" style="1" customWidth="1"/>
    <col min="6402" max="6403" width="15.875" style="1" customWidth="1"/>
    <col min="6404" max="6656" width="9.125" style="1"/>
    <col min="6657" max="6657" width="49.875" style="1" customWidth="1"/>
    <col min="6658" max="6659" width="15.875" style="1" customWidth="1"/>
    <col min="6660" max="6912" width="9.125" style="1"/>
    <col min="6913" max="6913" width="49.875" style="1" customWidth="1"/>
    <col min="6914" max="6915" width="15.875" style="1" customWidth="1"/>
    <col min="6916" max="7168" width="9.125" style="1"/>
    <col min="7169" max="7169" width="49.875" style="1" customWidth="1"/>
    <col min="7170" max="7171" width="15.875" style="1" customWidth="1"/>
    <col min="7172" max="7424" width="9.125" style="1"/>
    <col min="7425" max="7425" width="49.875" style="1" customWidth="1"/>
    <col min="7426" max="7427" width="15.875" style="1" customWidth="1"/>
    <col min="7428" max="7680" width="9.125" style="1"/>
    <col min="7681" max="7681" width="49.875" style="1" customWidth="1"/>
    <col min="7682" max="7683" width="15.875" style="1" customWidth="1"/>
    <col min="7684" max="7936" width="9.125" style="1"/>
    <col min="7937" max="7937" width="49.875" style="1" customWidth="1"/>
    <col min="7938" max="7939" width="15.875" style="1" customWidth="1"/>
    <col min="7940" max="8192" width="9.125" style="1"/>
    <col min="8193" max="8193" width="49.875" style="1" customWidth="1"/>
    <col min="8194" max="8195" width="15.875" style="1" customWidth="1"/>
    <col min="8196" max="8448" width="9.125" style="1"/>
    <col min="8449" max="8449" width="49.875" style="1" customWidth="1"/>
    <col min="8450" max="8451" width="15.875" style="1" customWidth="1"/>
    <col min="8452" max="8704" width="9.125" style="1"/>
    <col min="8705" max="8705" width="49.875" style="1" customWidth="1"/>
    <col min="8706" max="8707" width="15.875" style="1" customWidth="1"/>
    <col min="8708" max="8960" width="9.125" style="1"/>
    <col min="8961" max="8961" width="49.875" style="1" customWidth="1"/>
    <col min="8962" max="8963" width="15.875" style="1" customWidth="1"/>
    <col min="8964" max="9216" width="9.125" style="1"/>
    <col min="9217" max="9217" width="49.875" style="1" customWidth="1"/>
    <col min="9218" max="9219" width="15.875" style="1" customWidth="1"/>
    <col min="9220" max="9472" width="9.125" style="1"/>
    <col min="9473" max="9473" width="49.875" style="1" customWidth="1"/>
    <col min="9474" max="9475" width="15.875" style="1" customWidth="1"/>
    <col min="9476" max="9728" width="9.125" style="1"/>
    <col min="9729" max="9729" width="49.875" style="1" customWidth="1"/>
    <col min="9730" max="9731" width="15.875" style="1" customWidth="1"/>
    <col min="9732" max="9984" width="9.125" style="1"/>
    <col min="9985" max="9985" width="49.875" style="1" customWidth="1"/>
    <col min="9986" max="9987" width="15.875" style="1" customWidth="1"/>
    <col min="9988" max="10240" width="9.125" style="1"/>
    <col min="10241" max="10241" width="49.875" style="1" customWidth="1"/>
    <col min="10242" max="10243" width="15.875" style="1" customWidth="1"/>
    <col min="10244" max="10496" width="9.125" style="1"/>
    <col min="10497" max="10497" width="49.875" style="1" customWidth="1"/>
    <col min="10498" max="10499" width="15.875" style="1" customWidth="1"/>
    <col min="10500" max="10752" width="9.125" style="1"/>
    <col min="10753" max="10753" width="49.875" style="1" customWidth="1"/>
    <col min="10754" max="10755" width="15.875" style="1" customWidth="1"/>
    <col min="10756" max="11008" width="9.125" style="1"/>
    <col min="11009" max="11009" width="49.875" style="1" customWidth="1"/>
    <col min="11010" max="11011" width="15.875" style="1" customWidth="1"/>
    <col min="11012" max="11264" width="9.125" style="1"/>
    <col min="11265" max="11265" width="49.875" style="1" customWidth="1"/>
    <col min="11266" max="11267" width="15.875" style="1" customWidth="1"/>
    <col min="11268" max="11520" width="9.125" style="1"/>
    <col min="11521" max="11521" width="49.875" style="1" customWidth="1"/>
    <col min="11522" max="11523" width="15.875" style="1" customWidth="1"/>
    <col min="11524" max="11776" width="9.125" style="1"/>
    <col min="11777" max="11777" width="49.875" style="1" customWidth="1"/>
    <col min="11778" max="11779" width="15.875" style="1" customWidth="1"/>
    <col min="11780" max="12032" width="9.125" style="1"/>
    <col min="12033" max="12033" width="49.875" style="1" customWidth="1"/>
    <col min="12034" max="12035" width="15.875" style="1" customWidth="1"/>
    <col min="12036" max="12288" width="9.125" style="1"/>
    <col min="12289" max="12289" width="49.875" style="1" customWidth="1"/>
    <col min="12290" max="12291" width="15.875" style="1" customWidth="1"/>
    <col min="12292" max="12544" width="9.125" style="1"/>
    <col min="12545" max="12545" width="49.875" style="1" customWidth="1"/>
    <col min="12546" max="12547" width="15.875" style="1" customWidth="1"/>
    <col min="12548" max="12800" width="9.125" style="1"/>
    <col min="12801" max="12801" width="49.875" style="1" customWidth="1"/>
    <col min="12802" max="12803" width="15.875" style="1" customWidth="1"/>
    <col min="12804" max="13056" width="9.125" style="1"/>
    <col min="13057" max="13057" width="49.875" style="1" customWidth="1"/>
    <col min="13058" max="13059" width="15.875" style="1" customWidth="1"/>
    <col min="13060" max="13312" width="9.125" style="1"/>
    <col min="13313" max="13313" width="49.875" style="1" customWidth="1"/>
    <col min="13314" max="13315" width="15.875" style="1" customWidth="1"/>
    <col min="13316" max="13568" width="9.125" style="1"/>
    <col min="13569" max="13569" width="49.875" style="1" customWidth="1"/>
    <col min="13570" max="13571" width="15.875" style="1" customWidth="1"/>
    <col min="13572" max="13824" width="9.125" style="1"/>
    <col min="13825" max="13825" width="49.875" style="1" customWidth="1"/>
    <col min="13826" max="13827" width="15.875" style="1" customWidth="1"/>
    <col min="13828" max="14080" width="9.125" style="1"/>
    <col min="14081" max="14081" width="49.875" style="1" customWidth="1"/>
    <col min="14082" max="14083" width="15.875" style="1" customWidth="1"/>
    <col min="14084" max="14336" width="9.125" style="1"/>
    <col min="14337" max="14337" width="49.875" style="1" customWidth="1"/>
    <col min="14338" max="14339" width="15.875" style="1" customWidth="1"/>
    <col min="14340" max="14592" width="9.125" style="1"/>
    <col min="14593" max="14593" width="49.875" style="1" customWidth="1"/>
    <col min="14594" max="14595" width="15.875" style="1" customWidth="1"/>
    <col min="14596" max="14848" width="9.125" style="1"/>
    <col min="14849" max="14849" width="49.875" style="1" customWidth="1"/>
    <col min="14850" max="14851" width="15.875" style="1" customWidth="1"/>
    <col min="14852" max="15104" width="9.125" style="1"/>
    <col min="15105" max="15105" width="49.875" style="1" customWidth="1"/>
    <col min="15106" max="15107" width="15.875" style="1" customWidth="1"/>
    <col min="15108" max="15360" width="9.125" style="1"/>
    <col min="15361" max="15361" width="49.875" style="1" customWidth="1"/>
    <col min="15362" max="15363" width="15.875" style="1" customWidth="1"/>
    <col min="15364" max="15616" width="9.125" style="1"/>
    <col min="15617" max="15617" width="49.875" style="1" customWidth="1"/>
    <col min="15618" max="15619" width="15.875" style="1" customWidth="1"/>
    <col min="15620" max="15872" width="9.125" style="1"/>
    <col min="15873" max="15873" width="49.875" style="1" customWidth="1"/>
    <col min="15874" max="15875" width="15.875" style="1" customWidth="1"/>
    <col min="15876" max="16128" width="9.125" style="1"/>
    <col min="16129" max="16129" width="49.875" style="1" customWidth="1"/>
    <col min="16130" max="16131" width="15.875" style="1" customWidth="1"/>
    <col min="16132" max="16384" width="9.125" style="1"/>
  </cols>
  <sheetData>
    <row r="1" spans="1:10">
      <c r="A1" s="59" t="s">
        <v>183</v>
      </c>
      <c r="B1" s="59"/>
      <c r="C1" s="59"/>
      <c r="D1" s="59"/>
      <c r="E1" s="59"/>
      <c r="F1" s="59"/>
    </row>
    <row r="2" spans="1:10">
      <c r="A2" s="36"/>
      <c r="B2" s="36"/>
      <c r="C2" s="36"/>
    </row>
    <row r="3" spans="1:10" s="31" customFormat="1" ht="18.75">
      <c r="A3" s="31" t="s">
        <v>18</v>
      </c>
    </row>
    <row r="4" spans="1:10" s="31" customFormat="1" ht="18.75">
      <c r="A4" s="31" t="s">
        <v>187</v>
      </c>
      <c r="J4" s="38"/>
    </row>
    <row r="5" spans="1:10" s="31" customFormat="1" ht="18.75">
      <c r="A5" s="31" t="s">
        <v>41</v>
      </c>
    </row>
    <row r="7" spans="1:10" s="35" customFormat="1">
      <c r="A7" s="72" t="s">
        <v>5</v>
      </c>
      <c r="B7" s="73" t="s">
        <v>10</v>
      </c>
      <c r="C7" s="74" t="s">
        <v>166</v>
      </c>
      <c r="D7" s="62" t="s">
        <v>256</v>
      </c>
      <c r="E7" s="62"/>
      <c r="F7" s="62"/>
    </row>
    <row r="8" spans="1:10" s="35" customFormat="1">
      <c r="A8" s="72"/>
      <c r="B8" s="75" t="s">
        <v>11</v>
      </c>
      <c r="C8" s="64" t="s">
        <v>167</v>
      </c>
      <c r="D8" s="70" t="s">
        <v>257</v>
      </c>
      <c r="E8" s="70"/>
      <c r="F8" s="70"/>
    </row>
    <row r="9" spans="1:10" s="35" customFormat="1">
      <c r="A9" s="72"/>
      <c r="B9" s="76" t="s">
        <v>12</v>
      </c>
      <c r="C9" s="68" t="s">
        <v>169</v>
      </c>
      <c r="D9" s="77" t="s">
        <v>258</v>
      </c>
      <c r="E9" s="77" t="s">
        <v>259</v>
      </c>
      <c r="F9" s="71" t="s">
        <v>262</v>
      </c>
    </row>
    <row r="10" spans="1:10">
      <c r="A10" s="78" t="s">
        <v>136</v>
      </c>
      <c r="B10" s="33">
        <f>'1.1'!F25</f>
        <v>2700</v>
      </c>
      <c r="C10" s="34">
        <f>'1.1'!G25</f>
        <v>3.0100334448160536E-2</v>
      </c>
      <c r="D10" s="34">
        <f>C10</f>
        <v>3.0100334448160536E-2</v>
      </c>
      <c r="E10" s="34"/>
      <c r="F10" s="4"/>
    </row>
    <row r="11" spans="1:10">
      <c r="A11" s="78" t="s">
        <v>42</v>
      </c>
      <c r="B11" s="33">
        <f>'2.1'!F24</f>
        <v>1430</v>
      </c>
      <c r="C11" s="34">
        <f>'2.1'!G24</f>
        <v>1.5942028985507246E-2</v>
      </c>
      <c r="D11" s="34">
        <f t="shared" ref="D11:D21" si="0">C11</f>
        <v>1.5942028985507246E-2</v>
      </c>
      <c r="E11" s="34"/>
      <c r="F11" s="4"/>
    </row>
    <row r="12" spans="1:10">
      <c r="A12" s="78" t="s">
        <v>50</v>
      </c>
      <c r="B12" s="33">
        <f>'3.1'!F25</f>
        <v>1080</v>
      </c>
      <c r="C12" s="34">
        <f>'3.1'!G25</f>
        <v>1.2040133779264214E-2</v>
      </c>
      <c r="D12" s="34">
        <f t="shared" si="0"/>
        <v>1.2040133779264214E-2</v>
      </c>
      <c r="E12" s="34"/>
      <c r="F12" s="4"/>
    </row>
    <row r="13" spans="1:10">
      <c r="A13" s="79" t="s">
        <v>185</v>
      </c>
      <c r="B13" s="33">
        <f>'4.1'!F23</f>
        <v>3360</v>
      </c>
      <c r="C13" s="34">
        <f>'4.1'!G23</f>
        <v>3.7458193979933108E-2</v>
      </c>
      <c r="D13" s="34">
        <f t="shared" si="0"/>
        <v>3.7458193979933108E-2</v>
      </c>
      <c r="E13" s="34"/>
      <c r="F13" s="4"/>
    </row>
    <row r="14" spans="1:10">
      <c r="A14" s="78" t="s">
        <v>139</v>
      </c>
      <c r="B14" s="33">
        <f>'5.1'!F24</f>
        <v>3510</v>
      </c>
      <c r="C14" s="34">
        <f>'5.1'!G24</f>
        <v>3.9130434782608692E-2</v>
      </c>
      <c r="D14" s="34">
        <f t="shared" si="0"/>
        <v>3.9130434782608692E-2</v>
      </c>
      <c r="E14" s="34"/>
      <c r="F14" s="4"/>
    </row>
    <row r="15" spans="1:10">
      <c r="A15" s="78" t="s">
        <v>94</v>
      </c>
      <c r="B15" s="33">
        <f>'6.1'!F26</f>
        <v>1440</v>
      </c>
      <c r="C15" s="34">
        <f>'6.1'!G26</f>
        <v>1.6053511705685617E-2</v>
      </c>
      <c r="D15" s="34">
        <f t="shared" si="0"/>
        <v>1.6053511705685617E-2</v>
      </c>
      <c r="E15" s="34"/>
      <c r="F15" s="4"/>
    </row>
    <row r="16" spans="1:10">
      <c r="A16" s="78" t="s">
        <v>184</v>
      </c>
      <c r="B16" s="33">
        <f>'7.1'!F26</f>
        <v>3740</v>
      </c>
      <c r="C16" s="34">
        <f>'7.1'!G26</f>
        <v>4.1694537346711268E-2</v>
      </c>
      <c r="D16" s="34">
        <f t="shared" si="0"/>
        <v>4.1694537346711268E-2</v>
      </c>
      <c r="E16" s="34"/>
      <c r="F16" s="4"/>
    </row>
    <row r="17" spans="1:8">
      <c r="A17" s="78" t="s">
        <v>92</v>
      </c>
      <c r="B17" s="33">
        <f>'8.1'!F31</f>
        <v>7210</v>
      </c>
      <c r="C17" s="34">
        <f>'8.1'!G31</f>
        <v>8.0379041248606467E-2</v>
      </c>
      <c r="D17" s="34">
        <f t="shared" si="0"/>
        <v>8.0379041248606467E-2</v>
      </c>
      <c r="E17" s="34"/>
      <c r="F17" s="4"/>
    </row>
    <row r="18" spans="1:8">
      <c r="A18" s="78" t="s">
        <v>108</v>
      </c>
      <c r="B18" s="33">
        <f>'9.1'!F26</f>
        <v>3000</v>
      </c>
      <c r="C18" s="34">
        <f>'9.1'!G26</f>
        <v>3.3444816053511711E-2</v>
      </c>
      <c r="D18" s="34">
        <f t="shared" si="0"/>
        <v>3.3444816053511711E-2</v>
      </c>
      <c r="E18" s="34"/>
      <c r="F18" s="4"/>
    </row>
    <row r="19" spans="1:8">
      <c r="A19" s="78" t="s">
        <v>109</v>
      </c>
      <c r="B19" s="33">
        <f>'10.1'!F26</f>
        <v>480</v>
      </c>
      <c r="C19" s="34">
        <f>'10.1'!G26</f>
        <v>5.3511705685618726E-3</v>
      </c>
      <c r="D19" s="34">
        <f t="shared" si="0"/>
        <v>5.3511705685618726E-3</v>
      </c>
      <c r="E19" s="34"/>
      <c r="F19" s="4"/>
    </row>
    <row r="20" spans="1:8">
      <c r="A20" s="78" t="s">
        <v>120</v>
      </c>
      <c r="B20" s="33">
        <f>'11.1'!F27</f>
        <v>2370</v>
      </c>
      <c r="C20" s="34">
        <f>'11.1'!G27</f>
        <v>2.6421404682274243E-2</v>
      </c>
      <c r="D20" s="34">
        <f t="shared" si="0"/>
        <v>2.6421404682274243E-2</v>
      </c>
      <c r="E20" s="34"/>
      <c r="F20" s="4"/>
    </row>
    <row r="21" spans="1:8">
      <c r="A21" s="78" t="s">
        <v>186</v>
      </c>
      <c r="B21" s="33">
        <f>'12.1'!F24</f>
        <v>150</v>
      </c>
      <c r="C21" s="34">
        <f>'12.1'!G24</f>
        <v>1.6722408026755853E-3</v>
      </c>
      <c r="D21" s="34">
        <f t="shared" si="0"/>
        <v>1.6722408026755853E-3</v>
      </c>
      <c r="E21" s="34"/>
      <c r="F21" s="4"/>
    </row>
    <row r="22" spans="1:8">
      <c r="A22" s="32"/>
      <c r="B22" s="33"/>
      <c r="C22" s="34"/>
      <c r="D22" s="4"/>
      <c r="E22" s="34"/>
      <c r="F22" s="4"/>
    </row>
    <row r="23" spans="1:8">
      <c r="A23" s="32"/>
      <c r="B23" s="4"/>
      <c r="C23" s="4"/>
      <c r="D23" s="4"/>
      <c r="E23" s="4"/>
      <c r="F23" s="4"/>
    </row>
    <row r="24" spans="1:8" s="23" customFormat="1">
      <c r="A24" s="80" t="s">
        <v>6</v>
      </c>
      <c r="B24" s="81">
        <f>SUM(B10:B23)</f>
        <v>30470</v>
      </c>
      <c r="C24" s="82">
        <f>SUM(C10:C23)</f>
        <v>0.33968784838350052</v>
      </c>
      <c r="D24" s="83">
        <f>SUM(D10:D23)</f>
        <v>0.33968784838350052</v>
      </c>
      <c r="E24" s="84"/>
      <c r="F24" s="84"/>
    </row>
    <row r="25" spans="1:8" s="23" customFormat="1">
      <c r="A25" s="80" t="s">
        <v>7</v>
      </c>
      <c r="B25" s="80"/>
      <c r="C25" s="85"/>
      <c r="D25" s="86">
        <v>1</v>
      </c>
      <c r="E25" s="84"/>
      <c r="F25" s="84"/>
    </row>
    <row r="26" spans="1:8">
      <c r="B26" s="2"/>
      <c r="C26" s="2"/>
      <c r="D26" s="2"/>
      <c r="E26" s="2"/>
      <c r="H26" s="111"/>
    </row>
    <row r="27" spans="1:8">
      <c r="A27" s="1" t="s">
        <v>8</v>
      </c>
      <c r="B27" s="2"/>
      <c r="C27" s="2"/>
      <c r="D27" s="2"/>
      <c r="E27" s="2"/>
    </row>
    <row r="28" spans="1:8">
      <c r="A28" s="1" t="s">
        <v>17</v>
      </c>
      <c r="B28" s="2"/>
      <c r="C28" s="2"/>
      <c r="D28" s="2"/>
      <c r="E28" s="2"/>
    </row>
    <row r="29" spans="1:8">
      <c r="A29" s="1" t="s">
        <v>33</v>
      </c>
      <c r="B29" s="2"/>
      <c r="C29" s="2"/>
      <c r="D29" s="2"/>
      <c r="E29" s="2"/>
    </row>
    <row r="30" spans="1:8">
      <c r="A30" s="1" t="s">
        <v>34</v>
      </c>
      <c r="B30" s="2"/>
      <c r="C30" s="2"/>
      <c r="D30" s="2"/>
      <c r="E30" s="2"/>
    </row>
    <row r="31" spans="1:8">
      <c r="B31" s="2"/>
      <c r="C31" s="2"/>
      <c r="D31" s="2"/>
      <c r="E31" s="2"/>
    </row>
    <row r="32" spans="1:8">
      <c r="B32" s="2"/>
      <c r="C32" s="2"/>
      <c r="D32" s="2"/>
      <c r="E32" s="2"/>
    </row>
    <row r="33" spans="2:5">
      <c r="B33" s="2"/>
      <c r="C33" s="2"/>
      <c r="D33" s="2"/>
      <c r="E33" s="2"/>
    </row>
    <row r="34" spans="2:5">
      <c r="B34" s="2"/>
      <c r="C34" s="2"/>
      <c r="D34" s="2"/>
      <c r="E34" s="2"/>
    </row>
    <row r="35" spans="2:5">
      <c r="B35" s="2"/>
      <c r="C35" s="2"/>
      <c r="D35" s="2"/>
      <c r="E35" s="2"/>
    </row>
    <row r="36" spans="2:5">
      <c r="B36" s="2"/>
      <c r="C36" s="2"/>
      <c r="D36" s="2"/>
      <c r="E36" s="2"/>
    </row>
    <row r="37" spans="2:5">
      <c r="B37" s="2"/>
      <c r="C37" s="2"/>
      <c r="D37" s="2"/>
      <c r="E37" s="2"/>
    </row>
    <row r="38" spans="2:5">
      <c r="B38" s="2"/>
      <c r="C38" s="2"/>
      <c r="D38" s="2"/>
      <c r="E38" s="2"/>
    </row>
    <row r="39" spans="2:5">
      <c r="B39" s="2"/>
      <c r="C39" s="2"/>
      <c r="D39" s="2"/>
      <c r="E39" s="2"/>
    </row>
    <row r="40" spans="2:5">
      <c r="B40" s="2"/>
      <c r="C40" s="2"/>
      <c r="D40" s="2"/>
      <c r="E40" s="2"/>
    </row>
  </sheetData>
  <mergeCells count="4">
    <mergeCell ref="A7:A9"/>
    <mergeCell ref="D7:F7"/>
    <mergeCell ref="D8:F8"/>
    <mergeCell ref="A1:F1"/>
  </mergeCells>
  <pageMargins left="0.89" right="0.45" top="0.9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งานสวัสดิการ 12 งาน</vt:lpstr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7</vt:lpstr>
      <vt:lpstr>7.1</vt:lpstr>
      <vt:lpstr>8</vt:lpstr>
      <vt:lpstr>8.1</vt:lpstr>
      <vt:lpstr>9</vt:lpstr>
      <vt:lpstr>9.1</vt:lpstr>
      <vt:lpstr>10</vt:lpstr>
      <vt:lpstr>10.1</vt:lpstr>
      <vt:lpstr>11</vt:lpstr>
      <vt:lpstr>11.1</vt:lpstr>
      <vt:lpstr>12</vt:lpstr>
      <vt:lpstr>12.1</vt:lpstr>
      <vt:lpstr>สรุป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2015-10-05T02:21:28Z</cp:lastPrinted>
  <dcterms:created xsi:type="dcterms:W3CDTF">2013-08-22T04:54:33Z</dcterms:created>
  <dcterms:modified xsi:type="dcterms:W3CDTF">2015-10-05T02:21:54Z</dcterms:modified>
</cp:coreProperties>
</file>